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BS -SCH" sheetId="4" r:id="rId4"/>
    <sheet name="I&amp;E-SCH" sheetId="5" r:id="rId5"/>
    <sheet name="DEP-SCH" sheetId="6" r:id="rId6"/>
  </sheets>
  <calcPr calcId="124519"/>
</workbook>
</file>

<file path=xl/calcChain.xml><?xml version="1.0" encoding="utf-8"?>
<calcChain xmlns="http://schemas.openxmlformats.org/spreadsheetml/2006/main">
  <c r="A7" i="4"/>
  <c r="H17" i="6"/>
  <c r="D33" i="4"/>
  <c r="C45" i="5" l="1"/>
  <c r="C19"/>
  <c r="I11" i="3"/>
  <c r="I18" i="2"/>
  <c r="I16"/>
  <c r="C59" i="4"/>
  <c r="C58"/>
  <c r="C50"/>
  <c r="C47"/>
  <c r="D70"/>
  <c r="D69"/>
  <c r="D68"/>
  <c r="C65"/>
  <c r="C62"/>
  <c r="C55"/>
  <c r="C49"/>
  <c r="D50" s="1"/>
  <c r="C46"/>
  <c r="D47" s="1"/>
  <c r="C63"/>
  <c r="D44"/>
  <c r="C57"/>
  <c r="C66"/>
  <c r="D21"/>
  <c r="D15"/>
  <c r="D19"/>
  <c r="D13"/>
  <c r="C10" i="6"/>
  <c r="C8"/>
  <c r="C44" i="5"/>
  <c r="C55"/>
  <c r="D58" s="1"/>
  <c r="D9" i="3"/>
  <c r="C52" i="5"/>
  <c r="C51"/>
  <c r="C50"/>
  <c r="C49"/>
  <c r="C43"/>
  <c r="C42"/>
  <c r="C41"/>
  <c r="C37"/>
  <c r="C36"/>
  <c r="C35"/>
  <c r="C34"/>
  <c r="C33"/>
  <c r="C32"/>
  <c r="C31"/>
  <c r="C40"/>
  <c r="D46" s="1"/>
  <c r="C28"/>
  <c r="C27"/>
  <c r="C26"/>
  <c r="C25"/>
  <c r="C24"/>
  <c r="C23"/>
  <c r="C18"/>
  <c r="C17"/>
  <c r="C16"/>
  <c r="C15"/>
  <c r="I7" i="3"/>
  <c r="C8" i="5"/>
  <c r="C10"/>
  <c r="D37" l="1"/>
  <c r="G44" i="4"/>
  <c r="D52" i="5"/>
  <c r="D13" i="3" s="1"/>
  <c r="D63" i="4"/>
  <c r="D66"/>
  <c r="C60"/>
  <c r="D60" s="1"/>
  <c r="E7" i="6"/>
  <c r="G7" s="1"/>
  <c r="E8"/>
  <c r="E9"/>
  <c r="E10"/>
  <c r="E11"/>
  <c r="G11" s="1"/>
  <c r="E12"/>
  <c r="G12" s="1"/>
  <c r="E13"/>
  <c r="E14"/>
  <c r="G14" s="1"/>
  <c r="E15"/>
  <c r="G15" s="1"/>
  <c r="E6"/>
  <c r="I8" i="2"/>
  <c r="D37" i="4"/>
  <c r="D39" s="1"/>
  <c r="E40" s="1"/>
  <c r="I20" i="2" s="1"/>
  <c r="D54" i="4"/>
  <c r="D43"/>
  <c r="D30"/>
  <c r="D32" s="1"/>
  <c r="E33" s="1"/>
  <c r="D16" i="2" s="1"/>
  <c r="D24" i="4"/>
  <c r="D26" s="1"/>
  <c r="E27" s="1"/>
  <c r="D12" i="2" s="1"/>
  <c r="D18" i="4"/>
  <c r="D20" s="1"/>
  <c r="E21" s="1"/>
  <c r="D10" i="2" s="1"/>
  <c r="D12" i="4"/>
  <c r="D14" s="1"/>
  <c r="E15" s="1"/>
  <c r="D8" i="2" s="1"/>
  <c r="D8" i="4"/>
  <c r="I111" i="1"/>
  <c r="J111" s="1"/>
  <c r="J115" s="1"/>
  <c r="E8"/>
  <c r="E115" s="1"/>
  <c r="D17" i="6"/>
  <c r="C17"/>
  <c r="B17"/>
  <c r="D15" i="3"/>
  <c r="D11"/>
  <c r="D7"/>
  <c r="D28" i="5"/>
  <c r="D5" i="3" s="1"/>
  <c r="D20" i="5"/>
  <c r="I9" i="3" s="1"/>
  <c r="D12" i="5"/>
  <c r="I5" i="3" s="1"/>
  <c r="F22"/>
  <c r="A19" s="1"/>
  <c r="A22" s="1"/>
  <c r="F22" i="2"/>
  <c r="A22"/>
  <c r="E71" i="4" l="1"/>
  <c r="E117" i="1"/>
  <c r="I22" i="3"/>
  <c r="H14" i="6"/>
  <c r="E50" i="4"/>
  <c r="D14" i="2" s="1"/>
  <c r="I14"/>
  <c r="G10" i="6"/>
  <c r="H10" s="1"/>
  <c r="E17"/>
  <c r="H12"/>
  <c r="I10" i="2"/>
  <c r="G13" i="6"/>
  <c r="H13" s="1"/>
  <c r="G9"/>
  <c r="H9" s="1"/>
  <c r="H15"/>
  <c r="H11"/>
  <c r="H7"/>
  <c r="G6"/>
  <c r="G8"/>
  <c r="H8" s="1"/>
  <c r="G17" l="1"/>
  <c r="D17" i="3" s="1"/>
  <c r="D19" s="1"/>
  <c r="H6" i="6"/>
  <c r="I6" i="2" s="1"/>
  <c r="I22" s="1"/>
  <c r="D22" i="3" l="1"/>
  <c r="D9" i="4"/>
  <c r="E9" s="1"/>
  <c r="D6" i="2" s="1"/>
  <c r="D22" s="1"/>
  <c r="D25" s="1"/>
</calcChain>
</file>

<file path=xl/sharedStrings.xml><?xml version="1.0" encoding="utf-8"?>
<sst xmlns="http://schemas.openxmlformats.org/spreadsheetml/2006/main" count="366" uniqueCount="269">
  <si>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</si>
  <si>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</si>
  <si>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</si>
  <si>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</si>
  <si>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</si>
  <si>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</si>
  <si>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</si>
  <si>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</si>
  <si>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</si>
  <si>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</si>
  <si>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</si>
  <si>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</si>
  <si>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</si>
  <si>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</si>
  <si>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</si>
  <si>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I</t>
  </si>
  <si>
    <t>Fixed assets</t>
  </si>
  <si>
    <t>VIII</t>
  </si>
  <si>
    <t xml:space="preserve">Cash at bank </t>
  </si>
  <si>
    <t>Caution Deposits</t>
  </si>
  <si>
    <t>III</t>
  </si>
  <si>
    <t>Fixed Deposit</t>
  </si>
  <si>
    <t>EMD/SD</t>
  </si>
  <si>
    <t>IV</t>
  </si>
  <si>
    <t>Educational Concession</t>
  </si>
  <si>
    <t>V</t>
  </si>
  <si>
    <t>Other Current Assets</t>
  </si>
  <si>
    <t>IX</t>
  </si>
  <si>
    <t>Other Current Liabilities</t>
  </si>
  <si>
    <t>VI</t>
  </si>
  <si>
    <t>TDS</t>
  </si>
  <si>
    <t>Inter Unit Accounts</t>
  </si>
  <si>
    <t>VII</t>
  </si>
  <si>
    <t>X</t>
  </si>
  <si>
    <t>Income &amp; Expenditure Account for the year ended 31-03-2012</t>
  </si>
  <si>
    <t>Expenditure</t>
  </si>
  <si>
    <t>Income</t>
  </si>
  <si>
    <t>Salaries &amp; Allowances</t>
  </si>
  <si>
    <t>XIII</t>
  </si>
  <si>
    <t>Fees</t>
  </si>
  <si>
    <t>XI</t>
  </si>
  <si>
    <t>Administrative Expenses</t>
  </si>
  <si>
    <t>XIV</t>
  </si>
  <si>
    <t>Bank Interest</t>
  </si>
  <si>
    <t>Administrative fee IHRD</t>
  </si>
  <si>
    <t>Other Income</t>
  </si>
  <si>
    <t>XII</t>
  </si>
  <si>
    <t>Other Expenses</t>
  </si>
  <si>
    <t>XV</t>
  </si>
  <si>
    <t>Repairs &amp; Maintenance</t>
  </si>
  <si>
    <t>XVI</t>
  </si>
  <si>
    <t>Student Amenities</t>
  </si>
  <si>
    <t>XVII</t>
  </si>
  <si>
    <t>Depreciation</t>
  </si>
  <si>
    <t>Surplus/ (Deficit)</t>
  </si>
  <si>
    <t>Schedules to Balancesheet</t>
  </si>
  <si>
    <t>SCH NO</t>
  </si>
  <si>
    <t>PARTICULARS</t>
  </si>
  <si>
    <t>AMOUNT</t>
  </si>
  <si>
    <t>General Fund</t>
  </si>
  <si>
    <t>Balance as per last Balancesheet</t>
  </si>
  <si>
    <t>Excess of income over expenditure</t>
  </si>
  <si>
    <t>Balance as per Last Balancesheet</t>
  </si>
  <si>
    <t>EMD/Security Deposits</t>
  </si>
  <si>
    <t>Inter unit Account Head Quarters Account</t>
  </si>
  <si>
    <t>Current Liability</t>
  </si>
  <si>
    <t>Current Asset</t>
  </si>
  <si>
    <t>Schedules to Income &amp; Expenditure Account</t>
  </si>
  <si>
    <t>Tuition fee</t>
  </si>
  <si>
    <t>Exam fee</t>
  </si>
  <si>
    <t>Special fee</t>
  </si>
  <si>
    <t>Salaries &amp;Allowances</t>
  </si>
  <si>
    <t>Salaries</t>
  </si>
  <si>
    <t>Wages</t>
  </si>
  <si>
    <t>Remuneration</t>
  </si>
  <si>
    <t>Contributory PF</t>
  </si>
  <si>
    <t>Rent, Rates &amp; Taxes</t>
  </si>
  <si>
    <t>Consumables</t>
  </si>
  <si>
    <t>Hospitality</t>
  </si>
  <si>
    <t>students Amenities</t>
  </si>
  <si>
    <t>Arts &amp; sports</t>
  </si>
  <si>
    <t>Students study material</t>
  </si>
  <si>
    <t>students Stationery</t>
  </si>
  <si>
    <t>Particulars</t>
  </si>
  <si>
    <t>Addition</t>
  </si>
  <si>
    <t>Sales</t>
  </si>
  <si>
    <t>Total</t>
  </si>
  <si>
    <t>Rate</t>
  </si>
  <si>
    <t>Land</t>
  </si>
  <si>
    <t>Building</t>
  </si>
  <si>
    <t>Machinery &amp; Equipments</t>
  </si>
  <si>
    <t>Furniture &amp; Fittings</t>
  </si>
  <si>
    <t>Library Books</t>
  </si>
  <si>
    <t>Computer</t>
  </si>
  <si>
    <t>Vehicles</t>
  </si>
  <si>
    <t>Electric Equipments</t>
  </si>
  <si>
    <t>Building Construction</t>
  </si>
  <si>
    <t>College Of Engineering  , Poonjar</t>
  </si>
  <si>
    <t>FD</t>
  </si>
  <si>
    <t>College of Engineering - Poonjar</t>
  </si>
  <si>
    <t>College Of Engineering  ,Poonjar</t>
  </si>
  <si>
    <t>College of Engineering , Poonjar</t>
  </si>
  <si>
    <t>College of Enigneering , Poonjar</t>
  </si>
  <si>
    <t>1. Tution Fee</t>
  </si>
  <si>
    <t>2. Projects</t>
  </si>
  <si>
    <t>Other Fees (Admn, Spl, etc)</t>
  </si>
  <si>
    <t>Senate</t>
  </si>
  <si>
    <t>Students Amenities</t>
  </si>
  <si>
    <t>Exam Fee</t>
  </si>
  <si>
    <t>Affiliation fee</t>
  </si>
  <si>
    <t>Administration fee</t>
  </si>
  <si>
    <t>Grant- in- Aid</t>
  </si>
  <si>
    <t>Advances from IHRD</t>
  </si>
  <si>
    <t>Arts &amp; Sports</t>
  </si>
  <si>
    <t>Bus Fee</t>
  </si>
  <si>
    <t>Other Items/Miscelleneous</t>
  </si>
  <si>
    <t>90% Salary Received</t>
  </si>
  <si>
    <t>Allotment from HQ</t>
  </si>
  <si>
    <t xml:space="preserve"> Debt Deposit Remittance Heads</t>
  </si>
  <si>
    <t>Loans &amp; Advnaces</t>
  </si>
  <si>
    <t>Unfunded Debt.</t>
  </si>
  <si>
    <t>a.CPF Subscription</t>
  </si>
  <si>
    <t>b. CPF Loan</t>
  </si>
  <si>
    <t>Suspense account</t>
  </si>
  <si>
    <t>Deposits &amp; Advances</t>
  </si>
  <si>
    <t>1. EMD</t>
  </si>
  <si>
    <t>2. Security Deposit</t>
  </si>
  <si>
    <t>3. Caution deposit</t>
  </si>
  <si>
    <t>Remittance</t>
  </si>
  <si>
    <t>1. Education Concession</t>
  </si>
  <si>
    <t>Students scholarship</t>
  </si>
  <si>
    <t>2. Furniture</t>
  </si>
  <si>
    <t>3. CPF Advance from HQ</t>
  </si>
  <si>
    <t>4. CPF Contribution</t>
  </si>
  <si>
    <t>5. CPF Closure</t>
  </si>
  <si>
    <t>6. Examination Fees</t>
  </si>
  <si>
    <t>7. Revaluation fee &amp; Scrunity fee</t>
  </si>
  <si>
    <t>8. University affilition fee</t>
  </si>
  <si>
    <t>9. Sales Tax</t>
  </si>
  <si>
    <t>10. LIC</t>
  </si>
  <si>
    <t>11. TDS</t>
  </si>
  <si>
    <t>12. Professional Tax</t>
  </si>
  <si>
    <t>13. University fee</t>
  </si>
  <si>
    <t>14. Matriculation fee</t>
  </si>
  <si>
    <t>15. Exam Remuneration</t>
  </si>
  <si>
    <t>16. Transfer fee</t>
  </si>
  <si>
    <t>17. Co - Operative Recovery</t>
  </si>
  <si>
    <t>19. Appln.form for LG</t>
  </si>
  <si>
    <t>20.Students Aided Fund</t>
  </si>
  <si>
    <t>21.Miscellaneous</t>
  </si>
  <si>
    <t>Insurance (students)</t>
  </si>
  <si>
    <t>KSFE Loan recovery</t>
  </si>
  <si>
    <t>Accident group insurance</t>
  </si>
  <si>
    <t>Skill development fund</t>
  </si>
  <si>
    <t>Plan fund</t>
  </si>
  <si>
    <t>a. Pay</t>
  </si>
  <si>
    <t>b. DP</t>
  </si>
  <si>
    <t>b. DA</t>
  </si>
  <si>
    <t>c. HRA</t>
  </si>
  <si>
    <t>d. CCA/Bonus/Festival Alowance</t>
  </si>
  <si>
    <t>e.Other Allowances</t>
  </si>
  <si>
    <t>Contribution of CPF</t>
  </si>
  <si>
    <t>Gratuity</t>
  </si>
  <si>
    <t>Travel Expenses</t>
  </si>
  <si>
    <t>Contigencies</t>
  </si>
  <si>
    <t>1. Telephone Charges</t>
  </si>
  <si>
    <t>2. Electricity Charges</t>
  </si>
  <si>
    <t>3. Water Charges</t>
  </si>
  <si>
    <t>4. Periodicals &amp; News papers</t>
  </si>
  <si>
    <t>5. Advertisement</t>
  </si>
  <si>
    <t>6. Printing &amp; Stationary</t>
  </si>
  <si>
    <t>7. Office Expenses</t>
  </si>
  <si>
    <t>8. Library materilas</t>
  </si>
  <si>
    <t>Maintenace of Building</t>
  </si>
  <si>
    <t>1. Maintenace of Vehicles - Car</t>
  </si>
  <si>
    <t>2. Maintenace of Vehicles - Bus</t>
  </si>
  <si>
    <t>Maintenace of Machinery &amp; Equipments</t>
  </si>
  <si>
    <t>Audit Fee</t>
  </si>
  <si>
    <t>Administrative fee to HQ</t>
  </si>
  <si>
    <t>Students Stationary</t>
  </si>
  <si>
    <t>Students Study materials</t>
  </si>
  <si>
    <t>Students Aminities</t>
  </si>
  <si>
    <t>Sports &amp; Arts</t>
  </si>
  <si>
    <t>Miscelleneuos</t>
  </si>
  <si>
    <t>Capital Expenditure</t>
  </si>
  <si>
    <t>a. Computers</t>
  </si>
  <si>
    <t>b. Printers</t>
  </si>
  <si>
    <t>c.Electric Equipments</t>
  </si>
  <si>
    <t>d.Other</t>
  </si>
  <si>
    <t>Furniture</t>
  </si>
  <si>
    <t xml:space="preserve">      Book Bank Scheme</t>
  </si>
  <si>
    <t>Library</t>
  </si>
  <si>
    <t>a. Books</t>
  </si>
  <si>
    <t>Book and Scheme</t>
  </si>
  <si>
    <t>b. Periodicals</t>
  </si>
  <si>
    <t>b. Journals (Others)</t>
  </si>
  <si>
    <t>Projects</t>
  </si>
  <si>
    <t>Enviornment Education</t>
  </si>
  <si>
    <t>Software Development</t>
  </si>
  <si>
    <t xml:space="preserve"> Debt.Deposit Remittance Account</t>
  </si>
  <si>
    <t>Unfunded Debt</t>
  </si>
  <si>
    <t>CPF Loan to staff and closure</t>
  </si>
  <si>
    <t>Deposits &amp; Advnces</t>
  </si>
  <si>
    <t>2. Caution Deposit</t>
  </si>
  <si>
    <t>3. Security Deposit</t>
  </si>
  <si>
    <t>4. students 1 Lakh Deposit</t>
  </si>
  <si>
    <t>5. PW Deposit</t>
  </si>
  <si>
    <t>Suspense Account</t>
  </si>
  <si>
    <t>a. CPF Remittance to HQ</t>
  </si>
  <si>
    <t>b. GPF Remittance to Treasury</t>
  </si>
  <si>
    <t>c. University Affiliation fee</t>
  </si>
  <si>
    <t>d. Edul.Concession</t>
  </si>
  <si>
    <t>e. Administration fee</t>
  </si>
  <si>
    <t>f. TDS</t>
  </si>
  <si>
    <t>g. Revaluation &amp; Scrutiny fee</t>
  </si>
  <si>
    <t>h. Exam fee &amp; Mark list fee</t>
  </si>
  <si>
    <t>i. LIC</t>
  </si>
  <si>
    <t>j. Marticulation fee</t>
  </si>
  <si>
    <t>k. CPF Advance</t>
  </si>
  <si>
    <t>l. Sales Tax</t>
  </si>
  <si>
    <t>m. Professional tax</t>
  </si>
  <si>
    <t>n. Appl.form for various post</t>
  </si>
  <si>
    <t xml:space="preserve">o. Tution fee refunded </t>
  </si>
  <si>
    <t>p. Other fee refunded</t>
  </si>
  <si>
    <t>q.students insurance</t>
  </si>
  <si>
    <t>r. Uty.fee</t>
  </si>
  <si>
    <t>s. Transfer fee</t>
  </si>
  <si>
    <t>t. Exam remuneration</t>
  </si>
  <si>
    <t>u. onam Advance</t>
  </si>
  <si>
    <t>v. IEEE Fund</t>
  </si>
  <si>
    <t>v. Co - operative Recovery</t>
  </si>
  <si>
    <t>w. Miscellaneous Expenses</t>
  </si>
  <si>
    <t>Medical re imbursement</t>
  </si>
  <si>
    <t>SBT-Erattupettah SB A/C</t>
  </si>
  <si>
    <t>CBI-Poonjar SB A/C</t>
  </si>
  <si>
    <t>SBI-Erattupettah SB A/C</t>
  </si>
  <si>
    <t>Advances-others</t>
  </si>
  <si>
    <t>Others</t>
  </si>
  <si>
    <t xml:space="preserve">Other fees </t>
  </si>
  <si>
    <t>Other allowances</t>
  </si>
  <si>
    <t>Travel expenses</t>
  </si>
  <si>
    <t>Miscellaneous</t>
  </si>
  <si>
    <t>c. CPF Subscription</t>
  </si>
  <si>
    <t>d. CPF Loan</t>
  </si>
  <si>
    <t>18. Onam Advance</t>
  </si>
  <si>
    <t>Grant in aid</t>
  </si>
  <si>
    <t>Examination Fees</t>
  </si>
  <si>
    <t>University fee</t>
  </si>
  <si>
    <t>Exam Remuneration</t>
  </si>
  <si>
    <t>CPF Remittance to HQ</t>
  </si>
  <si>
    <t xml:space="preserve">          CPF Subscription</t>
  </si>
  <si>
    <t xml:space="preserve">          CPF Loan</t>
  </si>
  <si>
    <t>University Affiliation fee</t>
  </si>
  <si>
    <t>Exam fee &amp; Mark list fee</t>
  </si>
  <si>
    <t xml:space="preserve">Tution fee refunded </t>
  </si>
  <si>
    <t>Other fee refunded</t>
  </si>
  <si>
    <t>Loans &amp; Advances to HO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</si>
  <si>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</si>
  <si>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</si>
  <si>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Payment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</si>
  <si>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Receipts during the year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</si>
  <si>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CPF Contribution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</si>
  <si>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Uty.fee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</si>
  <si>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Exam remuneration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</si>
  <si>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Students scholarship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</si>
  <si>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University affilition fee</t>
    </r>
  </si>
  <si>
    <t>W.D.V as on                     01-04-2011</t>
  </si>
  <si>
    <t>W.D.V as on                                   31-03-2012</t>
  </si>
  <si>
    <t>Schedule  X - Fixed Assets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</si>
</sst>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b/>
      <u/>
      <sz val="1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43" fontId="0" fillId="0" borderId="14" xfId="1" applyFont="1" applyFill="1" applyBorder="1"/>
    <xf numFmtId="0" fontId="0" fillId="0" borderId="14" xfId="0" applyFill="1" applyBorder="1"/>
    <xf numFmtId="43" fontId="0" fillId="0" borderId="0" xfId="0" applyNumberFormat="1"/>
    <xf numFmtId="0" fontId="8" fillId="0" borderId="13" xfId="2" applyFon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" xfId="0" applyNumberFormat="1" applyFont="1" applyFill="1" applyBorder="1"/>
    <xf numFmtId="0" fontId="7" fillId="0" borderId="13" xfId="2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0" fontId="2" fillId="0" borderId="12" xfId="0" applyFont="1" applyFill="1" applyBorder="1" applyAlignment="1">
      <alignment horizontal="left"/>
    </xf>
    <xf numFmtId="43" fontId="2" fillId="0" borderId="11" xfId="1" applyFont="1" applyFill="1" applyBorder="1"/>
    <xf numFmtId="0" fontId="2" fillId="0" borderId="13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3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0" fontId="2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7" xfId="1" applyFont="1" applyFill="1" applyBorder="1" applyAlignment="1">
      <alignment horizontal="left" vertical="top"/>
    </xf>
    <xf numFmtId="0" fontId="0" fillId="0" borderId="13" xfId="0" applyFill="1" applyBorder="1" applyAlignment="1"/>
    <xf numFmtId="43" fontId="0" fillId="0" borderId="12" xfId="1" applyFont="1" applyFill="1" applyBorder="1" applyAlignment="1">
      <alignment horizontal="left"/>
    </xf>
    <xf numFmtId="43" fontId="0" fillId="0" borderId="13" xfId="1" applyFont="1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3" xfId="0" applyFont="1" applyFill="1" applyBorder="1" applyAlignment="1"/>
    <xf numFmtId="0" fontId="0" fillId="0" borderId="0" xfId="0" applyFill="1"/>
    <xf numFmtId="0" fontId="4" fillId="0" borderId="0" xfId="0" applyFont="1" applyFill="1" applyBorder="1"/>
    <xf numFmtId="0" fontId="0" fillId="0" borderId="0" xfId="0" applyFont="1" applyFill="1" applyBorder="1"/>
    <xf numFmtId="0" fontId="5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2" xfId="0" applyFont="1" applyFill="1" applyBorder="1"/>
    <xf numFmtId="0" fontId="0" fillId="0" borderId="14" xfId="0" applyFill="1" applyBorder="1" applyAlignment="1">
      <alignment horizontal="left"/>
    </xf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43" fontId="0" fillId="0" borderId="14" xfId="1" applyFont="1" applyFill="1" applyBorder="1" applyAlignment="1">
      <alignment horizontal="left"/>
    </xf>
    <xf numFmtId="43" fontId="2" fillId="0" borderId="12" xfId="1" applyFont="1" applyFill="1" applyBorder="1" applyAlignment="1"/>
    <xf numFmtId="43" fontId="0" fillId="0" borderId="17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1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5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5" xfId="1" applyFont="1" applyFill="1" applyBorder="1"/>
    <xf numFmtId="0" fontId="8" fillId="2" borderId="13" xfId="2" applyFont="1" applyFill="1" applyBorder="1" applyAlignment="1">
      <alignment horizontal="left"/>
    </xf>
    <xf numFmtId="0" fontId="0" fillId="2" borderId="0" xfId="0" applyFill="1" applyBorder="1" applyAlignment="1"/>
    <xf numFmtId="0" fontId="0" fillId="2" borderId="12" xfId="0" applyFill="1" applyBorder="1" applyAlignment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0" fontId="0" fillId="2" borderId="0" xfId="0" applyFill="1" applyBorder="1"/>
    <xf numFmtId="0" fontId="0" fillId="2" borderId="12" xfId="0" applyFill="1" applyBorder="1"/>
    <xf numFmtId="0" fontId="0" fillId="2" borderId="14" xfId="0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/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0" xfId="0" applyFont="1" applyBorder="1"/>
    <xf numFmtId="0" fontId="10" fillId="0" borderId="10" xfId="0" applyFont="1" applyBorder="1" applyAlignment="1">
      <alignment horizontal="center"/>
    </xf>
    <xf numFmtId="43" fontId="10" fillId="0" borderId="14" xfId="1" applyFont="1" applyBorder="1"/>
    <xf numFmtId="0" fontId="10" fillId="0" borderId="11" xfId="0" applyFont="1" applyBorder="1"/>
    <xf numFmtId="0" fontId="10" fillId="0" borderId="12" xfId="0" applyFont="1" applyBorder="1" applyAlignment="1">
      <alignment horizontal="center"/>
    </xf>
    <xf numFmtId="0" fontId="10" fillId="0" borderId="14" xfId="0" applyFont="1" applyBorder="1"/>
    <xf numFmtId="0" fontId="10" fillId="0" borderId="13" xfId="0" applyFont="1" applyBorder="1"/>
    <xf numFmtId="0" fontId="10" fillId="0" borderId="11" xfId="0" applyFont="1" applyBorder="1" applyAlignment="1">
      <alignment horizontal="center"/>
    </xf>
    <xf numFmtId="43" fontId="10" fillId="0" borderId="12" xfId="1" applyFont="1" applyBorder="1"/>
    <xf numFmtId="0" fontId="10" fillId="0" borderId="14" xfId="0" applyFont="1" applyBorder="1" applyAlignment="1">
      <alignment horizontal="center"/>
    </xf>
    <xf numFmtId="0" fontId="10" fillId="0" borderId="17" xfId="0" applyFont="1" applyBorder="1"/>
    <xf numFmtId="0" fontId="10" fillId="0" borderId="17" xfId="0" applyFont="1" applyBorder="1" applyAlignment="1">
      <alignment horizontal="center"/>
    </xf>
    <xf numFmtId="43" fontId="10" fillId="0" borderId="10" xfId="1" applyFont="1" applyBorder="1"/>
    <xf numFmtId="0" fontId="10" fillId="0" borderId="9" xfId="0" applyFont="1" applyBorder="1"/>
    <xf numFmtId="43" fontId="10" fillId="0" borderId="16" xfId="1" applyFont="1" applyBorder="1"/>
    <xf numFmtId="43" fontId="10" fillId="0" borderId="0" xfId="0" applyNumberFormat="1" applyFont="1"/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3" fontId="11" fillId="0" borderId="14" xfId="1" applyFont="1" applyBorder="1"/>
    <xf numFmtId="43" fontId="11" fillId="0" borderId="10" xfId="1" applyFont="1" applyBorder="1"/>
    <xf numFmtId="0" fontId="11" fillId="0" borderId="10" xfId="0" applyFont="1" applyBorder="1"/>
    <xf numFmtId="0" fontId="11" fillId="0" borderId="10" xfId="0" applyFont="1" applyBorder="1" applyAlignment="1">
      <alignment horizontal="center"/>
    </xf>
    <xf numFmtId="0" fontId="11" fillId="0" borderId="9" xfId="0" applyFont="1" applyBorder="1"/>
    <xf numFmtId="43" fontId="11" fillId="0" borderId="16" xfId="1" applyFont="1" applyBorder="1"/>
    <xf numFmtId="0" fontId="10" fillId="0" borderId="10" xfId="0" applyFont="1" applyFill="1" applyBorder="1"/>
    <xf numFmtId="0" fontId="10" fillId="0" borderId="8" xfId="0" applyFont="1" applyBorder="1"/>
    <xf numFmtId="0" fontId="10" fillId="0" borderId="14" xfId="0" applyFont="1" applyFill="1" applyBorder="1"/>
    <xf numFmtId="0" fontId="10" fillId="0" borderId="12" xfId="0" applyFont="1" applyBorder="1"/>
    <xf numFmtId="0" fontId="12" fillId="0" borderId="14" xfId="0" applyFont="1" applyBorder="1"/>
    <xf numFmtId="43" fontId="10" fillId="0" borderId="14" xfId="1" applyFont="1" applyFill="1" applyBorder="1"/>
    <xf numFmtId="0" fontId="10" fillId="0" borderId="14" xfId="0" applyFont="1" applyBorder="1" applyAlignment="1">
      <alignment wrapText="1"/>
    </xf>
    <xf numFmtId="43" fontId="10" fillId="0" borderId="17" xfId="1" applyFont="1" applyFill="1" applyBorder="1"/>
    <xf numFmtId="0" fontId="13" fillId="0" borderId="14" xfId="0" applyFont="1" applyBorder="1"/>
    <xf numFmtId="43" fontId="10" fillId="0" borderId="11" xfId="1" applyFont="1" applyFill="1" applyBorder="1"/>
    <xf numFmtId="0" fontId="12" fillId="0" borderId="13" xfId="0" applyFont="1" applyBorder="1"/>
    <xf numFmtId="0" fontId="14" fillId="0" borderId="13" xfId="2" applyFont="1" applyBorder="1" applyAlignment="1">
      <alignment horizontal="left"/>
    </xf>
    <xf numFmtId="43" fontId="10" fillId="0" borderId="13" xfId="1" applyFont="1" applyFill="1" applyBorder="1"/>
    <xf numFmtId="43" fontId="10" fillId="0" borderId="4" xfId="1" applyFont="1" applyFill="1" applyBorder="1"/>
    <xf numFmtId="0" fontId="14" fillId="0" borderId="11" xfId="2" applyFont="1" applyBorder="1" applyAlignment="1">
      <alignment horizontal="left"/>
    </xf>
    <xf numFmtId="0" fontId="14" fillId="0" borderId="14" xfId="2" applyFont="1" applyBorder="1" applyAlignment="1">
      <alignment horizontal="left"/>
    </xf>
    <xf numFmtId="43" fontId="10" fillId="0" borderId="17" xfId="0" applyNumberFormat="1" applyFont="1" applyFill="1" applyBorder="1"/>
    <xf numFmtId="0" fontId="10" fillId="0" borderId="0" xfId="0" applyFont="1" applyBorder="1"/>
    <xf numFmtId="43" fontId="14" fillId="0" borderId="15" xfId="2" applyNumberFormat="1" applyFont="1" applyBorder="1" applyAlignment="1">
      <alignment horizontal="left"/>
    </xf>
    <xf numFmtId="43" fontId="14" fillId="0" borderId="13" xfId="2" applyNumberFormat="1" applyFont="1" applyBorder="1" applyAlignment="1">
      <alignment horizontal="left"/>
    </xf>
    <xf numFmtId="43" fontId="10" fillId="0" borderId="4" xfId="1" applyFont="1" applyBorder="1"/>
    <xf numFmtId="43" fontId="10" fillId="0" borderId="6" xfId="1" applyFont="1" applyBorder="1"/>
    <xf numFmtId="0" fontId="10" fillId="0" borderId="0" xfId="0" applyFont="1" applyFill="1"/>
    <xf numFmtId="0" fontId="14" fillId="0" borderId="13" xfId="2" applyFont="1" applyFill="1" applyBorder="1" applyAlignment="1">
      <alignment horizontal="left"/>
    </xf>
    <xf numFmtId="43" fontId="10" fillId="0" borderId="17" xfId="1" applyFont="1" applyBorder="1"/>
    <xf numFmtId="43" fontId="10" fillId="0" borderId="11" xfId="1" applyFont="1" applyBorder="1"/>
    <xf numFmtId="0" fontId="12" fillId="0" borderId="12" xfId="0" applyFont="1" applyBorder="1"/>
    <xf numFmtId="9" fontId="10" fillId="0" borderId="14" xfId="3" applyFont="1" applyBorder="1"/>
    <xf numFmtId="43" fontId="11" fillId="0" borderId="8" xfId="1" applyFont="1" applyBorder="1"/>
    <xf numFmtId="0" fontId="11" fillId="0" borderId="8" xfId="0" applyFont="1" applyBorder="1"/>
    <xf numFmtId="0" fontId="10" fillId="0" borderId="11" xfId="0" applyFont="1" applyBorder="1" applyAlignment="1">
      <alignment horizontal="center" wrapText="1"/>
    </xf>
  </cellXfs>
  <cellStyles count="4">
    <cellStyle name="Comma" xfId="1" builtinId="3"/>
    <cellStyle name="Normal" xfId="0" builtinId="0"/>
    <cellStyle name="Normal 6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topLeftCell="A58" workbookViewId="0">
      <selection activeCell="K60" sqref="K60"/>
    </sheetView>
  </sheetViews>
  <sheetFormatPr defaultRowHeight="15"/>
  <cols>
    <col min="4" max="4" width="13.28515625" bestFit="1" customWidth="1"/>
    <col min="5" max="5" width="14.28515625" bestFit="1" customWidth="1"/>
    <col min="7" max="7" width="14.140625" customWidth="1"/>
    <col min="8" max="8" width="18.5703125" customWidth="1"/>
    <col min="9" max="9" width="11.5703125" bestFit="1" customWidth="1"/>
    <col min="10" max="10" width="14.28515625" bestFit="1" customWidth="1"/>
  </cols>
  <sheetData>
    <row r="1" spans="1:10">
      <c r="A1" s="75" t="s">
        <v>97</v>
      </c>
      <c r="B1" s="76"/>
      <c r="C1" s="76"/>
      <c r="D1" s="76"/>
      <c r="E1" s="76"/>
      <c r="F1" s="76"/>
      <c r="G1" s="76"/>
      <c r="H1" s="76"/>
      <c r="I1" s="76"/>
      <c r="J1" s="77"/>
    </row>
    <row r="2" spans="1:10">
      <c r="A2" s="78"/>
      <c r="B2" s="79"/>
      <c r="C2" s="79"/>
      <c r="D2" s="79"/>
      <c r="E2" s="79"/>
      <c r="F2" s="79"/>
      <c r="G2" s="79"/>
      <c r="H2" s="79"/>
      <c r="I2" s="79"/>
      <c r="J2" s="80"/>
    </row>
    <row r="3" spans="1:10">
      <c r="A3" s="81" t="s">
        <v>0</v>
      </c>
      <c r="B3" s="82"/>
      <c r="C3" s="82"/>
      <c r="D3" s="82"/>
      <c r="E3" s="83"/>
      <c r="F3" s="83"/>
      <c r="G3" s="83"/>
      <c r="H3" s="83"/>
      <c r="I3" s="83"/>
      <c r="J3" s="84"/>
    </row>
    <row r="4" spans="1:10">
      <c r="A4" s="85" t="s">
        <v>1</v>
      </c>
      <c r="B4" s="83"/>
      <c r="C4" s="84"/>
      <c r="D4" s="5"/>
      <c r="E4" s="6" t="s">
        <v>2</v>
      </c>
      <c r="F4" s="85" t="s">
        <v>3</v>
      </c>
      <c r="G4" s="83"/>
      <c r="H4" s="84"/>
      <c r="I4" s="5"/>
      <c r="J4" s="7" t="s">
        <v>2</v>
      </c>
    </row>
    <row r="5" spans="1:10">
      <c r="A5" s="8" t="s">
        <v>4</v>
      </c>
      <c r="B5" s="9"/>
      <c r="C5" s="10"/>
      <c r="D5" s="11"/>
      <c r="E5" s="12"/>
      <c r="F5" s="13" t="s">
        <v>72</v>
      </c>
      <c r="G5" s="14"/>
      <c r="H5" s="15"/>
      <c r="I5" s="16"/>
      <c r="J5" s="17">
        <v>0</v>
      </c>
    </row>
    <row r="6" spans="1:10">
      <c r="A6" s="18" t="s">
        <v>5</v>
      </c>
      <c r="B6" s="14"/>
      <c r="C6" s="15"/>
      <c r="D6" s="19">
        <v>3651</v>
      </c>
      <c r="E6" s="20"/>
      <c r="F6" s="4" t="s">
        <v>155</v>
      </c>
      <c r="G6" s="21"/>
      <c r="H6" s="22"/>
      <c r="I6" s="23"/>
      <c r="J6" s="1">
        <v>8698990</v>
      </c>
    </row>
    <row r="7" spans="1:10">
      <c r="A7" s="18" t="s">
        <v>6</v>
      </c>
      <c r="B7" s="14"/>
      <c r="C7" s="15"/>
      <c r="D7" s="19">
        <v>1120139</v>
      </c>
      <c r="E7" s="20"/>
      <c r="F7" s="4" t="s">
        <v>156</v>
      </c>
      <c r="G7" s="21"/>
      <c r="H7" s="22"/>
      <c r="I7" s="23"/>
      <c r="J7" s="1">
        <v>185200</v>
      </c>
    </row>
    <row r="8" spans="1:10">
      <c r="A8" s="24" t="s">
        <v>98</v>
      </c>
      <c r="B8" s="25"/>
      <c r="C8" s="26"/>
      <c r="D8" s="27">
        <v>4071859</v>
      </c>
      <c r="E8" s="20">
        <f>SUM(D6:D8)</f>
        <v>5195649</v>
      </c>
      <c r="F8" s="4" t="s">
        <v>157</v>
      </c>
      <c r="G8" s="21"/>
      <c r="H8" s="22"/>
      <c r="I8" s="23"/>
      <c r="J8" s="1">
        <v>6867040</v>
      </c>
    </row>
    <row r="9" spans="1:10">
      <c r="A9" s="28"/>
      <c r="B9" s="21"/>
      <c r="C9" s="22"/>
      <c r="D9" s="29"/>
      <c r="E9" s="30"/>
      <c r="F9" s="4" t="s">
        <v>158</v>
      </c>
      <c r="G9" s="21"/>
      <c r="H9" s="22"/>
      <c r="I9" s="23"/>
      <c r="J9" s="1">
        <v>77048</v>
      </c>
    </row>
    <row r="10" spans="1:10">
      <c r="A10" s="13" t="s">
        <v>39</v>
      </c>
      <c r="B10" s="21"/>
      <c r="C10" s="22"/>
      <c r="D10" s="29"/>
      <c r="E10" s="30">
        <v>19938200</v>
      </c>
      <c r="F10" s="4" t="s">
        <v>159</v>
      </c>
      <c r="G10" s="31"/>
      <c r="H10" s="32"/>
      <c r="I10" s="23"/>
      <c r="J10" s="1">
        <v>97700</v>
      </c>
    </row>
    <row r="11" spans="1:10">
      <c r="A11" s="4" t="s">
        <v>103</v>
      </c>
      <c r="B11" s="21"/>
      <c r="C11" s="22"/>
      <c r="D11" s="29"/>
      <c r="E11" s="30">
        <v>0</v>
      </c>
      <c r="F11" s="4" t="s">
        <v>160</v>
      </c>
      <c r="G11" s="21"/>
      <c r="H11" s="22"/>
      <c r="I11" s="33"/>
      <c r="J11" s="1">
        <v>10185</v>
      </c>
    </row>
    <row r="12" spans="1:10">
      <c r="A12" s="4" t="s">
        <v>104</v>
      </c>
      <c r="B12" s="34"/>
      <c r="C12" s="35"/>
      <c r="D12" s="29"/>
      <c r="E12" s="30">
        <v>0</v>
      </c>
      <c r="F12" s="13"/>
      <c r="G12" s="21"/>
      <c r="H12" s="22"/>
      <c r="I12" s="23"/>
      <c r="J12" s="1"/>
    </row>
    <row r="13" spans="1:10">
      <c r="A13" s="4" t="s">
        <v>105</v>
      </c>
      <c r="B13" s="21"/>
      <c r="C13" s="22"/>
      <c r="D13" s="29"/>
      <c r="E13" s="30">
        <v>40720</v>
      </c>
      <c r="F13" s="4" t="s">
        <v>161</v>
      </c>
      <c r="G13" s="21"/>
      <c r="H13" s="22"/>
      <c r="I13" s="23"/>
      <c r="J13" s="1">
        <v>1610703</v>
      </c>
    </row>
    <row r="14" spans="1:10">
      <c r="A14" s="4" t="s">
        <v>106</v>
      </c>
      <c r="B14" s="31"/>
      <c r="C14" s="32"/>
      <c r="D14" s="29"/>
      <c r="E14" s="30">
        <v>0</v>
      </c>
      <c r="F14" s="4" t="s">
        <v>162</v>
      </c>
      <c r="G14" s="21"/>
      <c r="H14" s="22"/>
      <c r="I14" s="23"/>
      <c r="J14" s="1">
        <v>424388</v>
      </c>
    </row>
    <row r="15" spans="1:10">
      <c r="A15" s="4" t="s">
        <v>107</v>
      </c>
      <c r="B15" s="31"/>
      <c r="C15" s="32"/>
      <c r="D15" s="29"/>
      <c r="E15" s="30">
        <v>42345</v>
      </c>
      <c r="F15" s="4" t="s">
        <v>163</v>
      </c>
      <c r="G15" s="21"/>
      <c r="H15" s="22"/>
      <c r="I15" s="23"/>
      <c r="J15" s="1">
        <v>12625</v>
      </c>
    </row>
    <row r="16" spans="1:10">
      <c r="A16" s="4" t="s">
        <v>108</v>
      </c>
      <c r="B16" s="31"/>
      <c r="C16" s="32"/>
      <c r="D16" s="29"/>
      <c r="E16" s="30">
        <v>0</v>
      </c>
      <c r="F16" s="4" t="s">
        <v>73</v>
      </c>
      <c r="G16" s="21"/>
      <c r="H16" s="22"/>
      <c r="I16" s="23"/>
      <c r="J16" s="1">
        <v>76178</v>
      </c>
    </row>
    <row r="17" spans="1:10">
      <c r="A17" s="4" t="s">
        <v>109</v>
      </c>
      <c r="B17" s="31"/>
      <c r="C17" s="32"/>
      <c r="D17" s="29"/>
      <c r="E17" s="30">
        <v>0</v>
      </c>
      <c r="F17" s="4" t="s">
        <v>74</v>
      </c>
      <c r="G17" s="21"/>
      <c r="H17" s="22"/>
      <c r="I17" s="23"/>
      <c r="J17" s="1">
        <v>2437342</v>
      </c>
    </row>
    <row r="18" spans="1:10">
      <c r="A18" s="4" t="s">
        <v>43</v>
      </c>
      <c r="B18" s="31"/>
      <c r="C18" s="32"/>
      <c r="D18" s="29"/>
      <c r="E18" s="30">
        <v>461347</v>
      </c>
      <c r="F18" s="4" t="s">
        <v>232</v>
      </c>
      <c r="G18" s="21"/>
      <c r="H18" s="22"/>
      <c r="I18" s="23"/>
      <c r="J18" s="1">
        <v>0</v>
      </c>
    </row>
    <row r="19" spans="1:10">
      <c r="A19" s="4" t="s">
        <v>110</v>
      </c>
      <c r="B19" s="31"/>
      <c r="C19" s="32"/>
      <c r="D19" s="29"/>
      <c r="E19" s="30">
        <v>0</v>
      </c>
      <c r="F19" s="4" t="s">
        <v>164</v>
      </c>
      <c r="G19" s="21"/>
      <c r="H19" s="22"/>
      <c r="I19" s="23"/>
      <c r="J19" s="1">
        <v>0</v>
      </c>
    </row>
    <row r="20" spans="1:10">
      <c r="A20" s="4" t="s">
        <v>111</v>
      </c>
      <c r="B20" s="31"/>
      <c r="C20" s="32"/>
      <c r="D20" s="29"/>
      <c r="E20" s="30">
        <v>0</v>
      </c>
      <c r="F20" s="4" t="s">
        <v>165</v>
      </c>
      <c r="G20" s="21"/>
      <c r="H20" s="22"/>
      <c r="I20" s="23"/>
      <c r="J20" s="1">
        <v>47743</v>
      </c>
    </row>
    <row r="21" spans="1:10">
      <c r="A21" s="4" t="s">
        <v>112</v>
      </c>
      <c r="B21" s="31"/>
      <c r="C21" s="32"/>
      <c r="D21" s="29"/>
      <c r="E21" s="30">
        <v>0</v>
      </c>
      <c r="F21" s="4" t="s">
        <v>166</v>
      </c>
      <c r="G21" s="21"/>
      <c r="H21" s="22"/>
      <c r="I21" s="23"/>
      <c r="J21" s="1">
        <v>158864</v>
      </c>
    </row>
    <row r="22" spans="1:10">
      <c r="A22" s="4" t="s">
        <v>113</v>
      </c>
      <c r="B22" s="31"/>
      <c r="C22" s="32"/>
      <c r="D22" s="29"/>
      <c r="E22" s="30">
        <v>0</v>
      </c>
      <c r="F22" s="4" t="s">
        <v>167</v>
      </c>
      <c r="G22" s="21"/>
      <c r="H22" s="22"/>
      <c r="I22" s="23"/>
      <c r="J22" s="1">
        <v>9200</v>
      </c>
    </row>
    <row r="23" spans="1:10">
      <c r="A23" s="4" t="s">
        <v>114</v>
      </c>
      <c r="B23" s="31"/>
      <c r="C23" s="32"/>
      <c r="D23" s="29"/>
      <c r="E23" s="30">
        <v>884630</v>
      </c>
      <c r="F23" s="4" t="s">
        <v>168</v>
      </c>
      <c r="G23" s="21"/>
      <c r="H23" s="22"/>
      <c r="I23" s="23"/>
      <c r="J23" s="1">
        <v>104155</v>
      </c>
    </row>
    <row r="24" spans="1:10">
      <c r="A24" s="4" t="s">
        <v>115</v>
      </c>
      <c r="B24" s="31"/>
      <c r="C24" s="32"/>
      <c r="D24" s="29"/>
      <c r="E24" s="30">
        <v>110691</v>
      </c>
      <c r="F24" s="4" t="s">
        <v>169</v>
      </c>
      <c r="G24" s="21"/>
      <c r="H24" s="22"/>
      <c r="I24" s="23"/>
      <c r="J24" s="1">
        <v>19240</v>
      </c>
    </row>
    <row r="25" spans="1:10">
      <c r="A25" s="4" t="s">
        <v>116</v>
      </c>
      <c r="B25" s="31"/>
      <c r="C25" s="32"/>
      <c r="D25" s="29"/>
      <c r="E25" s="30">
        <v>174529</v>
      </c>
      <c r="F25" s="4" t="s">
        <v>170</v>
      </c>
      <c r="G25" s="21"/>
      <c r="H25" s="22"/>
      <c r="I25" s="23"/>
      <c r="J25" s="1">
        <v>29188</v>
      </c>
    </row>
    <row r="26" spans="1:10">
      <c r="A26" s="4" t="s">
        <v>117</v>
      </c>
      <c r="B26" s="31"/>
      <c r="C26" s="32"/>
      <c r="D26" s="29"/>
      <c r="E26" s="30">
        <v>0</v>
      </c>
      <c r="F26" s="4" t="s">
        <v>171</v>
      </c>
      <c r="G26" s="21"/>
      <c r="H26" s="22"/>
      <c r="I26" s="23"/>
      <c r="J26" s="1">
        <v>31566</v>
      </c>
    </row>
    <row r="27" spans="1:10">
      <c r="A27" s="13"/>
      <c r="B27" s="31"/>
      <c r="C27" s="32"/>
      <c r="D27" s="29"/>
      <c r="E27" s="30"/>
      <c r="F27" s="4" t="s">
        <v>172</v>
      </c>
      <c r="G27" s="21"/>
      <c r="H27" s="22"/>
      <c r="I27" s="23"/>
      <c r="J27" s="1">
        <v>0</v>
      </c>
    </row>
    <row r="28" spans="1:10">
      <c r="A28" s="13" t="s">
        <v>118</v>
      </c>
      <c r="B28" s="31"/>
      <c r="C28" s="32"/>
      <c r="D28" s="29"/>
      <c r="E28" s="30"/>
      <c r="F28" s="13"/>
      <c r="G28" s="21"/>
      <c r="H28" s="22"/>
      <c r="I28" s="23"/>
      <c r="J28" s="1"/>
    </row>
    <row r="29" spans="1:10">
      <c r="A29" s="4" t="s">
        <v>119</v>
      </c>
      <c r="B29" s="31"/>
      <c r="C29" s="32"/>
      <c r="D29" s="29"/>
      <c r="E29" s="30">
        <v>0</v>
      </c>
      <c r="F29" s="4" t="s">
        <v>76</v>
      </c>
      <c r="G29" s="21"/>
      <c r="H29" s="22"/>
      <c r="I29" s="23"/>
      <c r="J29" s="1">
        <v>2729</v>
      </c>
    </row>
    <row r="30" spans="1:10">
      <c r="A30" s="4" t="s">
        <v>120</v>
      </c>
      <c r="B30" s="31"/>
      <c r="C30" s="32"/>
      <c r="D30" s="29"/>
      <c r="E30" s="30">
        <v>0</v>
      </c>
      <c r="F30" s="4" t="s">
        <v>77</v>
      </c>
      <c r="G30" s="21"/>
      <c r="H30" s="22"/>
      <c r="I30" s="23"/>
      <c r="J30" s="1">
        <v>78796</v>
      </c>
    </row>
    <row r="31" spans="1:10">
      <c r="A31" s="4" t="s">
        <v>121</v>
      </c>
      <c r="B31" s="31"/>
      <c r="C31" s="32"/>
      <c r="D31" s="29"/>
      <c r="E31" s="30">
        <v>1701040</v>
      </c>
      <c r="F31" s="4" t="s">
        <v>78</v>
      </c>
      <c r="G31" s="21"/>
      <c r="H31" s="22"/>
      <c r="I31" s="23"/>
      <c r="J31" s="1">
        <v>789</v>
      </c>
    </row>
    <row r="32" spans="1:10">
      <c r="A32" s="4" t="s">
        <v>122</v>
      </c>
      <c r="B32" s="31"/>
      <c r="C32" s="32"/>
      <c r="D32" s="29"/>
      <c r="E32" s="30">
        <v>603791</v>
      </c>
      <c r="F32" s="4" t="s">
        <v>173</v>
      </c>
      <c r="G32" s="21"/>
      <c r="H32" s="22"/>
      <c r="I32" s="23"/>
      <c r="J32" s="1">
        <v>52846</v>
      </c>
    </row>
    <row r="33" spans="1:10">
      <c r="A33" s="4" t="s">
        <v>242</v>
      </c>
      <c r="B33" s="31"/>
      <c r="C33" s="32"/>
      <c r="D33" s="29"/>
      <c r="E33" s="30">
        <v>0</v>
      </c>
      <c r="F33" s="4" t="s">
        <v>174</v>
      </c>
      <c r="G33" s="21"/>
      <c r="H33" s="22"/>
      <c r="I33" s="23"/>
      <c r="J33" s="1">
        <v>2393</v>
      </c>
    </row>
    <row r="34" spans="1:10">
      <c r="A34" s="4" t="s">
        <v>243</v>
      </c>
      <c r="B34" s="31"/>
      <c r="C34" s="32"/>
      <c r="D34" s="29"/>
      <c r="E34" s="30">
        <v>0</v>
      </c>
      <c r="F34" s="4" t="s">
        <v>175</v>
      </c>
      <c r="G34" s="21"/>
      <c r="H34" s="22"/>
      <c r="I34" s="23"/>
      <c r="J34" s="1">
        <v>879183</v>
      </c>
    </row>
    <row r="35" spans="1:10">
      <c r="A35" s="13" t="s">
        <v>123</v>
      </c>
      <c r="B35" s="31"/>
      <c r="C35" s="32"/>
      <c r="D35" s="29"/>
      <c r="E35" s="30">
        <v>0</v>
      </c>
      <c r="F35" s="4" t="s">
        <v>176</v>
      </c>
      <c r="G35" s="21"/>
      <c r="H35" s="22"/>
      <c r="I35" s="23"/>
      <c r="J35" s="1">
        <v>8306</v>
      </c>
    </row>
    <row r="36" spans="1:10">
      <c r="A36" s="13" t="s">
        <v>124</v>
      </c>
      <c r="B36" s="31"/>
      <c r="C36" s="32"/>
      <c r="D36" s="29"/>
      <c r="E36" s="30">
        <v>0</v>
      </c>
      <c r="F36" s="4" t="s">
        <v>177</v>
      </c>
      <c r="G36" s="21"/>
      <c r="H36" s="22"/>
      <c r="I36" s="23"/>
      <c r="J36" s="1">
        <v>0</v>
      </c>
    </row>
    <row r="37" spans="1:10">
      <c r="A37" s="4" t="s">
        <v>125</v>
      </c>
      <c r="B37" s="31"/>
      <c r="C37" s="32"/>
      <c r="D37" s="29"/>
      <c r="E37" s="30">
        <v>7993</v>
      </c>
      <c r="F37" s="4" t="s">
        <v>178</v>
      </c>
      <c r="G37" s="21"/>
      <c r="H37" s="22"/>
      <c r="I37" s="23"/>
      <c r="J37" s="1">
        <v>1000000</v>
      </c>
    </row>
    <row r="38" spans="1:10">
      <c r="A38" s="4" t="s">
        <v>126</v>
      </c>
      <c r="B38" s="31"/>
      <c r="C38" s="32"/>
      <c r="D38" s="29"/>
      <c r="E38" s="30">
        <v>39669</v>
      </c>
      <c r="F38" s="4" t="s">
        <v>179</v>
      </c>
      <c r="G38" s="21"/>
      <c r="H38" s="22"/>
      <c r="I38" s="23"/>
      <c r="J38" s="1">
        <v>0</v>
      </c>
    </row>
    <row r="39" spans="1:10">
      <c r="A39" s="4" t="s">
        <v>127</v>
      </c>
      <c r="B39" s="31"/>
      <c r="C39" s="32"/>
      <c r="D39" s="29"/>
      <c r="E39" s="30">
        <v>765000</v>
      </c>
      <c r="F39" s="4" t="s">
        <v>180</v>
      </c>
      <c r="G39" s="21"/>
      <c r="H39" s="22"/>
      <c r="I39" s="23"/>
      <c r="J39" s="1"/>
    </row>
    <row r="40" spans="1:10">
      <c r="A40" s="13" t="s">
        <v>128</v>
      </c>
      <c r="B40" s="31"/>
      <c r="C40" s="32"/>
      <c r="D40" s="29"/>
      <c r="E40" s="30">
        <v>0</v>
      </c>
      <c r="F40" s="4" t="s">
        <v>181</v>
      </c>
      <c r="G40" s="21"/>
      <c r="H40" s="22"/>
      <c r="I40" s="23"/>
      <c r="J40" s="1">
        <v>146052</v>
      </c>
    </row>
    <row r="41" spans="1:10">
      <c r="A41" s="4" t="s">
        <v>129</v>
      </c>
      <c r="B41" s="31"/>
      <c r="C41" s="32"/>
      <c r="D41" s="29"/>
      <c r="E41" s="30">
        <v>35000</v>
      </c>
      <c r="F41" s="4" t="s">
        <v>182</v>
      </c>
      <c r="G41" s="21"/>
      <c r="H41" s="22"/>
      <c r="I41" s="23"/>
      <c r="J41" s="1">
        <v>0</v>
      </c>
    </row>
    <row r="42" spans="1:10">
      <c r="A42" s="4" t="s">
        <v>130</v>
      </c>
      <c r="B42" s="31"/>
      <c r="C42" s="32"/>
      <c r="D42" s="29"/>
      <c r="E42" s="30">
        <v>203875</v>
      </c>
      <c r="F42" s="4" t="s">
        <v>183</v>
      </c>
      <c r="G42" s="21"/>
      <c r="H42" s="22"/>
      <c r="I42" s="23"/>
      <c r="J42" s="1">
        <v>64686</v>
      </c>
    </row>
    <row r="43" spans="1:10">
      <c r="A43" s="4" t="s">
        <v>131</v>
      </c>
      <c r="B43" s="31"/>
      <c r="C43" s="32"/>
      <c r="D43" s="29"/>
      <c r="E43" s="30">
        <v>0</v>
      </c>
      <c r="F43" s="13" t="s">
        <v>184</v>
      </c>
      <c r="G43" s="21"/>
      <c r="H43" s="22"/>
      <c r="I43" s="23"/>
      <c r="J43" s="1">
        <v>0</v>
      </c>
    </row>
    <row r="44" spans="1:10">
      <c r="A44" s="4" t="s">
        <v>132</v>
      </c>
      <c r="B44" s="31"/>
      <c r="C44" s="32"/>
      <c r="D44" s="29"/>
      <c r="E44" s="30">
        <v>1119662</v>
      </c>
      <c r="F44" s="4" t="s">
        <v>90</v>
      </c>
      <c r="G44" s="21"/>
      <c r="H44" s="22"/>
      <c r="I44" s="23"/>
      <c r="J44" s="1">
        <v>1159138</v>
      </c>
    </row>
    <row r="45" spans="1:10">
      <c r="A45" s="4" t="s">
        <v>133</v>
      </c>
      <c r="B45" s="31"/>
      <c r="C45" s="32"/>
      <c r="D45" s="29"/>
      <c r="E45" s="30">
        <v>1610703</v>
      </c>
      <c r="F45" s="4" t="s">
        <v>185</v>
      </c>
      <c r="G45" s="21"/>
      <c r="H45" s="22"/>
      <c r="I45" s="23"/>
      <c r="J45" s="1">
        <v>0</v>
      </c>
    </row>
    <row r="46" spans="1:10">
      <c r="A46" s="4" t="s">
        <v>134</v>
      </c>
      <c r="B46" s="31"/>
      <c r="C46" s="32"/>
      <c r="D46" s="29"/>
      <c r="E46" s="30">
        <v>0</v>
      </c>
      <c r="F46" s="4" t="s">
        <v>186</v>
      </c>
      <c r="G46" s="21"/>
      <c r="H46" s="22"/>
      <c r="I46" s="23"/>
      <c r="J46" s="1">
        <v>0</v>
      </c>
    </row>
    <row r="47" spans="1:10">
      <c r="A47" s="4" t="s">
        <v>135</v>
      </c>
      <c r="B47" s="31"/>
      <c r="C47" s="32"/>
      <c r="D47" s="29"/>
      <c r="E47" s="30">
        <v>1051265</v>
      </c>
      <c r="F47" s="4" t="s">
        <v>187</v>
      </c>
      <c r="G47" s="21"/>
      <c r="H47" s="22"/>
      <c r="I47" s="23"/>
      <c r="J47" s="1">
        <v>0</v>
      </c>
    </row>
    <row r="48" spans="1:10">
      <c r="A48" s="4" t="s">
        <v>136</v>
      </c>
      <c r="B48" s="31"/>
      <c r="C48" s="32"/>
      <c r="D48" s="29"/>
      <c r="E48" s="30">
        <v>148945</v>
      </c>
      <c r="F48" s="4" t="s">
        <v>188</v>
      </c>
      <c r="G48" s="21"/>
      <c r="H48" s="22"/>
      <c r="I48" s="23"/>
      <c r="J48" s="1">
        <v>0</v>
      </c>
    </row>
    <row r="49" spans="1:10">
      <c r="A49" s="4" t="s">
        <v>137</v>
      </c>
      <c r="B49" s="31"/>
      <c r="C49" s="32"/>
      <c r="D49" s="29"/>
      <c r="E49" s="30">
        <v>752000</v>
      </c>
      <c r="F49" s="4" t="s">
        <v>189</v>
      </c>
      <c r="G49" s="21"/>
      <c r="H49" s="22"/>
      <c r="I49" s="23"/>
      <c r="J49" s="1">
        <v>0</v>
      </c>
    </row>
    <row r="50" spans="1:10">
      <c r="A50" s="4" t="s">
        <v>138</v>
      </c>
      <c r="B50" s="31"/>
      <c r="C50" s="32"/>
      <c r="D50" s="29"/>
      <c r="E50" s="30">
        <v>146</v>
      </c>
      <c r="F50" s="4" t="s">
        <v>190</v>
      </c>
      <c r="G50" s="21"/>
      <c r="H50" s="22"/>
      <c r="I50" s="23"/>
      <c r="J50" s="1">
        <v>0</v>
      </c>
    </row>
    <row r="51" spans="1:10">
      <c r="A51" s="4" t="s">
        <v>139</v>
      </c>
      <c r="B51" s="31"/>
      <c r="C51" s="32"/>
      <c r="D51" s="29"/>
      <c r="E51" s="30">
        <v>300618</v>
      </c>
      <c r="F51" s="4" t="s">
        <v>191</v>
      </c>
      <c r="G51" s="21"/>
      <c r="H51" s="22"/>
      <c r="I51" s="23"/>
      <c r="J51" s="1">
        <v>0</v>
      </c>
    </row>
    <row r="52" spans="1:10">
      <c r="A52" s="4" t="s">
        <v>140</v>
      </c>
      <c r="B52" s="31"/>
      <c r="C52" s="32"/>
      <c r="D52" s="29"/>
      <c r="E52" s="30">
        <v>551878</v>
      </c>
      <c r="F52" s="4" t="s">
        <v>192</v>
      </c>
      <c r="G52" s="21"/>
      <c r="H52" s="22"/>
      <c r="I52" s="23"/>
      <c r="J52" s="1">
        <v>291047</v>
      </c>
    </row>
    <row r="53" spans="1:10">
      <c r="A53" s="4" t="s">
        <v>141</v>
      </c>
      <c r="B53" s="31"/>
      <c r="C53" s="32"/>
      <c r="D53" s="29"/>
      <c r="E53" s="30">
        <v>102420</v>
      </c>
      <c r="F53" s="4" t="s">
        <v>193</v>
      </c>
      <c r="G53" s="21"/>
      <c r="H53" s="22"/>
      <c r="I53" s="23"/>
      <c r="J53" s="1">
        <v>0</v>
      </c>
    </row>
    <row r="54" spans="1:10">
      <c r="A54" s="4" t="s">
        <v>142</v>
      </c>
      <c r="B54" s="31"/>
      <c r="C54" s="32"/>
      <c r="D54" s="29"/>
      <c r="E54" s="30">
        <v>166005</v>
      </c>
      <c r="F54" s="4" t="s">
        <v>194</v>
      </c>
      <c r="G54" s="21"/>
      <c r="H54" s="22"/>
      <c r="I54" s="23"/>
      <c r="J54" s="1">
        <v>0</v>
      </c>
    </row>
    <row r="55" spans="1:10">
      <c r="A55" s="4" t="s">
        <v>143</v>
      </c>
      <c r="B55" s="31"/>
      <c r="C55" s="32"/>
      <c r="D55" s="29"/>
      <c r="E55" s="30">
        <v>0</v>
      </c>
      <c r="F55" s="4" t="s">
        <v>195</v>
      </c>
      <c r="G55" s="21"/>
      <c r="H55" s="22"/>
      <c r="I55" s="23"/>
      <c r="J55" s="1">
        <v>0</v>
      </c>
    </row>
    <row r="56" spans="1:10">
      <c r="A56" s="4" t="s">
        <v>144</v>
      </c>
      <c r="B56" s="31"/>
      <c r="C56" s="32"/>
      <c r="D56" s="29"/>
      <c r="E56" s="30">
        <v>39176</v>
      </c>
      <c r="F56" s="4" t="s">
        <v>88</v>
      </c>
      <c r="G56" s="21"/>
      <c r="H56" s="22"/>
      <c r="I56" s="23"/>
      <c r="J56" s="1">
        <v>0</v>
      </c>
    </row>
    <row r="57" spans="1:10">
      <c r="A57" s="4" t="s">
        <v>145</v>
      </c>
      <c r="B57" s="31"/>
      <c r="C57" s="32"/>
      <c r="D57" s="29"/>
      <c r="E57" s="30">
        <v>0</v>
      </c>
      <c r="F57" s="4" t="s">
        <v>96</v>
      </c>
      <c r="G57" s="21"/>
      <c r="H57" s="22"/>
      <c r="I57" s="23"/>
      <c r="J57" s="1">
        <v>0</v>
      </c>
    </row>
    <row r="58" spans="1:10">
      <c r="A58" s="4" t="s">
        <v>146</v>
      </c>
      <c r="B58" s="31"/>
      <c r="C58" s="32"/>
      <c r="D58" s="29"/>
      <c r="E58" s="30">
        <v>0</v>
      </c>
      <c r="F58" s="4" t="s">
        <v>94</v>
      </c>
      <c r="G58" s="21"/>
      <c r="H58" s="22"/>
      <c r="I58" s="23"/>
      <c r="J58" s="1">
        <v>0</v>
      </c>
    </row>
    <row r="59" spans="1:10">
      <c r="A59" s="4" t="s">
        <v>244</v>
      </c>
      <c r="B59" s="31"/>
      <c r="C59" s="32"/>
      <c r="D59" s="29"/>
      <c r="E59" s="30">
        <v>246500</v>
      </c>
      <c r="F59" s="13" t="s">
        <v>196</v>
      </c>
      <c r="G59" s="21"/>
      <c r="H59" s="22"/>
      <c r="I59" s="23"/>
      <c r="J59" s="1">
        <v>0</v>
      </c>
    </row>
    <row r="60" spans="1:10">
      <c r="A60" s="4" t="s">
        <v>147</v>
      </c>
      <c r="B60" s="31"/>
      <c r="C60" s="32"/>
      <c r="D60" s="29"/>
      <c r="E60" s="30">
        <v>0</v>
      </c>
      <c r="F60" s="4" t="s">
        <v>197</v>
      </c>
      <c r="G60" s="21"/>
      <c r="H60" s="22"/>
      <c r="I60" s="23"/>
      <c r="J60" s="1">
        <v>0</v>
      </c>
    </row>
    <row r="61" spans="1:10">
      <c r="A61" s="4" t="s">
        <v>148</v>
      </c>
      <c r="B61" s="31"/>
      <c r="C61" s="32"/>
      <c r="D61" s="29"/>
      <c r="E61" s="30">
        <v>0</v>
      </c>
      <c r="F61" s="4" t="s">
        <v>198</v>
      </c>
      <c r="G61" s="21"/>
      <c r="H61" s="22"/>
      <c r="I61" s="23"/>
      <c r="J61" s="1">
        <v>0</v>
      </c>
    </row>
    <row r="62" spans="1:10">
      <c r="A62" s="4" t="s">
        <v>149</v>
      </c>
      <c r="B62" s="31"/>
      <c r="C62" s="32"/>
      <c r="D62" s="29"/>
      <c r="E62" s="30">
        <v>1938183</v>
      </c>
      <c r="F62" s="13"/>
      <c r="G62" s="21"/>
      <c r="H62" s="22"/>
      <c r="I62" s="23"/>
      <c r="J62" s="1"/>
    </row>
    <row r="63" spans="1:10">
      <c r="A63" s="4" t="s">
        <v>150</v>
      </c>
      <c r="B63" s="31"/>
      <c r="C63" s="32"/>
      <c r="D63" s="29"/>
      <c r="E63" s="30">
        <v>66788</v>
      </c>
      <c r="F63" s="13" t="s">
        <v>199</v>
      </c>
      <c r="G63" s="21"/>
      <c r="H63" s="22"/>
      <c r="I63" s="23"/>
      <c r="J63" s="1">
        <v>0</v>
      </c>
    </row>
    <row r="64" spans="1:10">
      <c r="A64" s="4" t="s">
        <v>151</v>
      </c>
      <c r="B64" s="31"/>
      <c r="C64" s="32"/>
      <c r="D64" s="29"/>
      <c r="E64" s="30">
        <v>18000</v>
      </c>
      <c r="F64" s="67" t="s">
        <v>256</v>
      </c>
      <c r="G64" s="68"/>
      <c r="H64" s="69"/>
      <c r="I64" s="70"/>
      <c r="J64" s="71">
        <v>500000</v>
      </c>
    </row>
    <row r="65" spans="1:10">
      <c r="A65" s="4" t="s">
        <v>152</v>
      </c>
      <c r="B65" s="31"/>
      <c r="C65" s="32"/>
      <c r="D65" s="29"/>
      <c r="E65" s="30">
        <v>8200</v>
      </c>
      <c r="F65" s="4" t="s">
        <v>200</v>
      </c>
      <c r="G65" s="21"/>
      <c r="H65" s="22"/>
      <c r="I65" s="23"/>
      <c r="J65" s="1">
        <v>0</v>
      </c>
    </row>
    <row r="66" spans="1:10">
      <c r="A66" s="4" t="s">
        <v>153</v>
      </c>
      <c r="B66" s="31"/>
      <c r="C66" s="32"/>
      <c r="D66" s="29"/>
      <c r="E66" s="30">
        <v>520000</v>
      </c>
      <c r="F66" s="4" t="s">
        <v>201</v>
      </c>
      <c r="G66" s="21"/>
      <c r="H66" s="22"/>
      <c r="I66" s="23"/>
      <c r="J66" s="1">
        <v>0</v>
      </c>
    </row>
    <row r="67" spans="1:10">
      <c r="A67" s="4" t="s">
        <v>154</v>
      </c>
      <c r="B67" s="31"/>
      <c r="C67" s="32"/>
      <c r="D67" s="29"/>
      <c r="E67" s="30">
        <v>1048990</v>
      </c>
      <c r="F67" s="4" t="s">
        <v>202</v>
      </c>
      <c r="G67" s="21"/>
      <c r="H67" s="22"/>
      <c r="I67" s="23"/>
      <c r="J67" s="1">
        <v>0</v>
      </c>
    </row>
    <row r="68" spans="1:10">
      <c r="A68" s="31"/>
      <c r="B68" s="31"/>
      <c r="C68" s="32"/>
      <c r="D68" s="29"/>
      <c r="E68" s="30"/>
      <c r="F68" s="4" t="s">
        <v>125</v>
      </c>
      <c r="G68" s="21"/>
      <c r="H68" s="22"/>
      <c r="I68" s="23"/>
      <c r="J68" s="1">
        <v>26044</v>
      </c>
    </row>
    <row r="69" spans="1:10">
      <c r="A69" s="31"/>
      <c r="B69" s="31"/>
      <c r="C69" s="32"/>
      <c r="D69" s="29"/>
      <c r="E69" s="30"/>
      <c r="F69" s="4" t="s">
        <v>203</v>
      </c>
      <c r="G69" s="21"/>
      <c r="H69" s="22"/>
      <c r="I69" s="23"/>
      <c r="J69" s="1">
        <v>641000</v>
      </c>
    </row>
    <row r="70" spans="1:10">
      <c r="A70" s="31"/>
      <c r="B70" s="31"/>
      <c r="C70" s="32"/>
      <c r="D70" s="29"/>
      <c r="E70" s="30"/>
      <c r="F70" s="4" t="s">
        <v>204</v>
      </c>
      <c r="G70" s="21"/>
      <c r="H70" s="22"/>
      <c r="I70" s="23"/>
      <c r="J70" s="1">
        <v>0</v>
      </c>
    </row>
    <row r="71" spans="1:10">
      <c r="A71" s="31"/>
      <c r="B71" s="31"/>
      <c r="C71" s="32"/>
      <c r="D71" s="29"/>
      <c r="E71" s="30"/>
      <c r="F71" s="4" t="s">
        <v>205</v>
      </c>
      <c r="G71" s="21"/>
      <c r="H71" s="22"/>
      <c r="I71" s="23"/>
      <c r="J71" s="1">
        <v>0</v>
      </c>
    </row>
    <row r="72" spans="1:10">
      <c r="A72" s="31"/>
      <c r="B72" s="31"/>
      <c r="C72" s="32"/>
      <c r="D72" s="29"/>
      <c r="E72" s="30"/>
      <c r="F72" s="4" t="s">
        <v>206</v>
      </c>
      <c r="G72" s="21"/>
      <c r="H72" s="22"/>
      <c r="I72" s="23"/>
      <c r="J72" s="1">
        <v>0</v>
      </c>
    </row>
    <row r="73" spans="1:10">
      <c r="A73" s="31"/>
      <c r="B73" s="31"/>
      <c r="C73" s="32"/>
      <c r="D73" s="29"/>
      <c r="E73" s="30"/>
      <c r="F73" s="4" t="s">
        <v>207</v>
      </c>
      <c r="G73" s="21"/>
      <c r="H73" s="22"/>
      <c r="I73" s="23"/>
      <c r="J73" s="1">
        <v>0</v>
      </c>
    </row>
    <row r="74" spans="1:10">
      <c r="A74" s="31"/>
      <c r="B74" s="31"/>
      <c r="C74" s="32"/>
      <c r="D74" s="29"/>
      <c r="E74" s="30"/>
      <c r="F74" s="4" t="s">
        <v>128</v>
      </c>
      <c r="G74" s="21"/>
      <c r="H74" s="22"/>
      <c r="I74" s="23"/>
      <c r="J74" s="1">
        <v>0</v>
      </c>
    </row>
    <row r="75" spans="1:10">
      <c r="A75" s="31"/>
      <c r="B75" s="31"/>
      <c r="C75" s="32"/>
      <c r="D75" s="29"/>
      <c r="E75" s="30"/>
      <c r="F75" s="4" t="s">
        <v>208</v>
      </c>
      <c r="G75" s="21"/>
      <c r="H75" s="22"/>
      <c r="I75" s="23"/>
      <c r="J75" s="1">
        <v>3915534</v>
      </c>
    </row>
    <row r="76" spans="1:10">
      <c r="A76" s="31"/>
      <c r="B76" s="31"/>
      <c r="C76" s="32"/>
      <c r="D76" s="29"/>
      <c r="E76" s="30"/>
      <c r="F76" s="4" t="s">
        <v>209</v>
      </c>
      <c r="G76" s="21"/>
      <c r="H76" s="22"/>
      <c r="I76" s="23"/>
      <c r="J76" s="1">
        <v>0</v>
      </c>
    </row>
    <row r="77" spans="1:10">
      <c r="A77" s="31"/>
      <c r="B77" s="31"/>
      <c r="C77" s="32"/>
      <c r="D77" s="29"/>
      <c r="E77" s="30"/>
      <c r="F77" s="4" t="s">
        <v>210</v>
      </c>
      <c r="G77" s="21"/>
      <c r="H77" s="22"/>
      <c r="I77" s="23"/>
      <c r="J77" s="1">
        <v>1010000</v>
      </c>
    </row>
    <row r="78" spans="1:10">
      <c r="A78" s="31"/>
      <c r="B78" s="31"/>
      <c r="C78" s="32"/>
      <c r="D78" s="29"/>
      <c r="E78" s="30"/>
      <c r="F78" s="4" t="s">
        <v>211</v>
      </c>
      <c r="G78" s="21"/>
      <c r="H78" s="22"/>
      <c r="I78" s="23"/>
      <c r="J78" s="1">
        <v>35000</v>
      </c>
    </row>
    <row r="79" spans="1:10">
      <c r="A79" s="28"/>
      <c r="B79" s="21"/>
      <c r="C79" s="22"/>
      <c r="D79" s="29"/>
      <c r="E79" s="30"/>
      <c r="F79" s="4" t="s">
        <v>130</v>
      </c>
      <c r="G79" s="21"/>
      <c r="H79" s="22"/>
      <c r="I79" s="23"/>
      <c r="J79" s="1">
        <v>363875</v>
      </c>
    </row>
    <row r="80" spans="1:10">
      <c r="A80" s="36"/>
      <c r="B80" s="37"/>
      <c r="C80" s="23"/>
      <c r="D80" s="29"/>
      <c r="E80" s="30"/>
      <c r="F80" s="4" t="s">
        <v>212</v>
      </c>
      <c r="G80" s="21"/>
      <c r="H80" s="22"/>
      <c r="I80" s="23"/>
      <c r="J80" s="1">
        <v>0</v>
      </c>
    </row>
    <row r="81" spans="1:10">
      <c r="A81" s="36"/>
      <c r="B81" s="37"/>
      <c r="C81" s="23"/>
      <c r="D81" s="29"/>
      <c r="E81" s="30"/>
      <c r="F81" s="4" t="s">
        <v>213</v>
      </c>
      <c r="G81" s="21"/>
      <c r="H81" s="22"/>
      <c r="I81" s="23"/>
      <c r="J81" s="1">
        <v>551878</v>
      </c>
    </row>
    <row r="82" spans="1:10">
      <c r="A82" s="36"/>
      <c r="B82" s="37"/>
      <c r="C82" s="23"/>
      <c r="D82" s="29"/>
      <c r="E82" s="30"/>
      <c r="F82" s="4" t="s">
        <v>214</v>
      </c>
      <c r="G82" s="21"/>
      <c r="H82" s="22"/>
      <c r="I82" s="33"/>
      <c r="J82" s="1">
        <v>148945</v>
      </c>
    </row>
    <row r="83" spans="1:10">
      <c r="A83" s="36"/>
      <c r="B83" s="37"/>
      <c r="C83" s="23"/>
      <c r="D83" s="29"/>
      <c r="E83" s="30"/>
      <c r="F83" s="4" t="s">
        <v>215</v>
      </c>
      <c r="G83" s="21"/>
      <c r="H83" s="22"/>
      <c r="I83" s="23"/>
      <c r="J83" s="1">
        <v>985195</v>
      </c>
    </row>
    <row r="84" spans="1:10">
      <c r="A84" s="28"/>
      <c r="B84" s="21"/>
      <c r="C84" s="22"/>
      <c r="D84" s="29"/>
      <c r="E84" s="30"/>
      <c r="F84" s="4" t="s">
        <v>216</v>
      </c>
      <c r="G84" s="21"/>
      <c r="H84" s="22"/>
      <c r="I84" s="23"/>
      <c r="J84" s="1">
        <v>300618</v>
      </c>
    </row>
    <row r="85" spans="1:10">
      <c r="A85" s="38"/>
      <c r="B85" s="34"/>
      <c r="C85" s="35"/>
      <c r="D85" s="29"/>
      <c r="E85" s="30"/>
      <c r="F85" s="4" t="s">
        <v>217</v>
      </c>
      <c r="G85" s="21"/>
      <c r="H85" s="22"/>
      <c r="I85" s="23"/>
      <c r="J85" s="1">
        <v>0</v>
      </c>
    </row>
    <row r="86" spans="1:10">
      <c r="A86" s="28"/>
      <c r="B86" s="21"/>
      <c r="C86" s="22"/>
      <c r="D86" s="29"/>
      <c r="E86" s="30"/>
      <c r="F86" s="4" t="s">
        <v>218</v>
      </c>
      <c r="G86" s="31"/>
      <c r="H86" s="32"/>
      <c r="I86" s="23"/>
      <c r="J86" s="1">
        <v>1119662</v>
      </c>
    </row>
    <row r="87" spans="1:10">
      <c r="A87" s="31"/>
      <c r="B87" s="31"/>
      <c r="C87" s="32"/>
      <c r="D87" s="29"/>
      <c r="E87" s="30"/>
      <c r="F87" s="4" t="s">
        <v>219</v>
      </c>
      <c r="G87" s="21"/>
      <c r="H87" s="22"/>
      <c r="I87" s="39"/>
      <c r="J87" s="1">
        <v>146</v>
      </c>
    </row>
    <row r="88" spans="1:10">
      <c r="A88" s="31"/>
      <c r="B88" s="31"/>
      <c r="C88" s="32"/>
      <c r="D88" s="29"/>
      <c r="E88" s="30"/>
      <c r="F88" s="4" t="s">
        <v>220</v>
      </c>
      <c r="G88" s="21"/>
      <c r="H88" s="22"/>
      <c r="I88" s="39"/>
      <c r="J88" s="1">
        <v>102420</v>
      </c>
    </row>
    <row r="89" spans="1:10">
      <c r="A89" s="31"/>
      <c r="B89" s="31"/>
      <c r="C89" s="32"/>
      <c r="D89" s="29"/>
      <c r="E89" s="30"/>
      <c r="F89" s="4" t="s">
        <v>221</v>
      </c>
      <c r="G89" s="37"/>
      <c r="H89" s="23"/>
      <c r="I89" s="39"/>
      <c r="J89" s="1">
        <v>0</v>
      </c>
    </row>
    <row r="90" spans="1:10">
      <c r="A90" s="31"/>
      <c r="B90" s="31"/>
      <c r="C90" s="32"/>
      <c r="D90" s="29"/>
      <c r="E90" s="30"/>
      <c r="F90" s="4" t="s">
        <v>222</v>
      </c>
      <c r="G90" s="31"/>
      <c r="H90" s="32"/>
      <c r="I90" s="39"/>
      <c r="J90" s="1">
        <v>1490000</v>
      </c>
    </row>
    <row r="91" spans="1:10">
      <c r="A91" s="31"/>
      <c r="B91" s="31"/>
      <c r="C91" s="32"/>
      <c r="D91" s="29"/>
      <c r="E91" s="30"/>
      <c r="F91" s="4" t="s">
        <v>223</v>
      </c>
      <c r="G91" s="21"/>
      <c r="H91" s="22"/>
      <c r="I91" s="39"/>
      <c r="J91" s="1">
        <v>640</v>
      </c>
    </row>
    <row r="92" spans="1:10">
      <c r="A92" s="40"/>
      <c r="B92" s="31"/>
      <c r="C92" s="32"/>
      <c r="D92" s="29"/>
      <c r="E92" s="30"/>
      <c r="F92" s="4" t="s">
        <v>224</v>
      </c>
      <c r="G92" s="31"/>
      <c r="H92" s="32"/>
      <c r="I92" s="39"/>
      <c r="J92" s="1">
        <v>66788</v>
      </c>
    </row>
    <row r="93" spans="1:10">
      <c r="A93" s="41"/>
      <c r="B93" s="31"/>
      <c r="C93" s="32"/>
      <c r="D93" s="29"/>
      <c r="E93" s="30"/>
      <c r="F93" s="4" t="s">
        <v>225</v>
      </c>
      <c r="G93" s="31"/>
      <c r="H93" s="32"/>
      <c r="I93" s="39"/>
      <c r="J93" s="1">
        <v>154470</v>
      </c>
    </row>
    <row r="94" spans="1:10">
      <c r="A94" s="41"/>
      <c r="B94" s="31"/>
      <c r="C94" s="32"/>
      <c r="D94" s="29"/>
      <c r="E94" s="30"/>
      <c r="F94" s="4" t="s">
        <v>226</v>
      </c>
      <c r="G94" s="21"/>
      <c r="H94" s="22"/>
      <c r="I94" s="39"/>
      <c r="J94" s="1"/>
    </row>
    <row r="95" spans="1:10">
      <c r="A95" s="42"/>
      <c r="B95" s="31"/>
      <c r="C95" s="32"/>
      <c r="D95" s="29"/>
      <c r="E95" s="30"/>
      <c r="F95" s="4" t="s">
        <v>227</v>
      </c>
      <c r="G95" s="31"/>
      <c r="H95" s="32"/>
      <c r="I95" s="39"/>
      <c r="J95" s="1">
        <v>36451</v>
      </c>
    </row>
    <row r="96" spans="1:10">
      <c r="A96" s="38"/>
      <c r="B96" s="34"/>
      <c r="C96" s="35"/>
      <c r="D96" s="29"/>
      <c r="E96" s="30"/>
      <c r="F96" s="4" t="s">
        <v>228</v>
      </c>
      <c r="G96" s="31"/>
      <c r="H96" s="32"/>
      <c r="I96" s="39"/>
      <c r="J96" s="1">
        <v>246500</v>
      </c>
    </row>
    <row r="97" spans="1:10">
      <c r="A97" s="28"/>
      <c r="B97" s="34"/>
      <c r="C97" s="35"/>
      <c r="D97" s="29"/>
      <c r="E97" s="30"/>
      <c r="F97" s="4" t="s">
        <v>229</v>
      </c>
      <c r="G97" s="31"/>
      <c r="H97" s="32"/>
      <c r="I97" s="39"/>
      <c r="J97" s="1"/>
    </row>
    <row r="98" spans="1:10">
      <c r="A98" s="37"/>
      <c r="B98" s="43"/>
      <c r="C98" s="44"/>
      <c r="D98" s="29"/>
      <c r="E98" s="30"/>
      <c r="F98" s="4" t="s">
        <v>230</v>
      </c>
      <c r="G98" s="21"/>
      <c r="H98" s="22"/>
      <c r="I98" s="39"/>
      <c r="J98" s="1"/>
    </row>
    <row r="99" spans="1:10">
      <c r="A99" s="42"/>
      <c r="B99" s="31"/>
      <c r="C99" s="32"/>
      <c r="D99" s="29"/>
      <c r="E99" s="30"/>
      <c r="F99" s="4" t="s">
        <v>231</v>
      </c>
      <c r="G99" s="31"/>
      <c r="H99" s="32"/>
      <c r="I99" s="2"/>
      <c r="J99" s="1">
        <v>1938183</v>
      </c>
    </row>
    <row r="100" spans="1:10">
      <c r="A100" s="31"/>
      <c r="B100" s="31"/>
      <c r="C100" s="32"/>
      <c r="D100" s="29"/>
      <c r="E100" s="30"/>
      <c r="F100" s="4" t="s">
        <v>151</v>
      </c>
      <c r="G100" s="31"/>
      <c r="H100" s="32"/>
      <c r="I100" s="2"/>
      <c r="J100" s="1">
        <v>18000</v>
      </c>
    </row>
    <row r="101" spans="1:10">
      <c r="A101" s="31"/>
      <c r="B101" s="31"/>
      <c r="C101" s="32"/>
      <c r="D101" s="29"/>
      <c r="E101" s="30"/>
      <c r="F101" s="4" t="s">
        <v>152</v>
      </c>
      <c r="G101" s="31"/>
      <c r="H101" s="32"/>
      <c r="I101" s="2"/>
      <c r="J101" s="1">
        <v>8200</v>
      </c>
    </row>
    <row r="102" spans="1:10">
      <c r="A102" s="31"/>
      <c r="B102" s="31"/>
      <c r="C102" s="32"/>
      <c r="D102" s="29"/>
      <c r="E102" s="30"/>
      <c r="F102" s="4" t="s">
        <v>153</v>
      </c>
      <c r="G102" s="31"/>
      <c r="H102" s="32"/>
      <c r="I102" s="2"/>
      <c r="J102" s="1">
        <v>87740</v>
      </c>
    </row>
    <row r="103" spans="1:10">
      <c r="A103" s="31"/>
      <c r="B103" s="31"/>
      <c r="C103" s="32"/>
      <c r="D103" s="29"/>
      <c r="E103" s="30"/>
      <c r="F103" s="67" t="s">
        <v>154</v>
      </c>
      <c r="G103" s="72"/>
      <c r="H103" s="73"/>
      <c r="I103" s="74"/>
      <c r="J103" s="71">
        <v>900000</v>
      </c>
    </row>
    <row r="104" spans="1:10">
      <c r="A104" s="31"/>
      <c r="B104" s="41"/>
      <c r="C104" s="45"/>
      <c r="D104" s="39"/>
      <c r="E104" s="1"/>
      <c r="F104" s="36"/>
      <c r="G104" s="37"/>
      <c r="H104" s="23"/>
      <c r="I104" s="2"/>
      <c r="J104" s="2"/>
    </row>
    <row r="105" spans="1:10">
      <c r="A105" s="31"/>
      <c r="B105" s="31"/>
      <c r="C105" s="32"/>
      <c r="D105" s="29"/>
      <c r="E105" s="1"/>
      <c r="F105" s="28"/>
      <c r="G105" s="21"/>
      <c r="H105" s="22"/>
      <c r="I105" s="46"/>
      <c r="J105" s="1"/>
    </row>
    <row r="106" spans="1:10">
      <c r="A106" s="38"/>
      <c r="B106" s="34"/>
      <c r="C106" s="35"/>
      <c r="D106" s="29"/>
      <c r="E106" s="1"/>
      <c r="F106" s="47" t="s">
        <v>7</v>
      </c>
      <c r="G106" s="48"/>
      <c r="H106" s="49"/>
      <c r="I106" s="46"/>
      <c r="J106" s="1"/>
    </row>
    <row r="107" spans="1:10">
      <c r="A107" s="38"/>
      <c r="B107" s="34"/>
      <c r="C107" s="35"/>
      <c r="D107" s="29"/>
      <c r="E107" s="1"/>
      <c r="F107" s="18" t="s">
        <v>5</v>
      </c>
      <c r="G107" s="14"/>
      <c r="H107" s="15"/>
      <c r="I107" s="50">
        <v>8763</v>
      </c>
      <c r="J107" s="1"/>
    </row>
    <row r="108" spans="1:10">
      <c r="A108" s="38"/>
      <c r="B108" s="34"/>
      <c r="C108" s="35"/>
      <c r="D108" s="29"/>
      <c r="E108" s="1"/>
      <c r="F108" s="18" t="s">
        <v>8</v>
      </c>
      <c r="G108" s="14"/>
      <c r="H108" s="15"/>
      <c r="I108" s="29"/>
      <c r="J108" s="1"/>
    </row>
    <row r="109" spans="1:10">
      <c r="A109" s="38"/>
      <c r="B109" s="34"/>
      <c r="C109" s="35"/>
      <c r="D109" s="29"/>
      <c r="E109" s="1"/>
      <c r="F109" s="18" t="s">
        <v>233</v>
      </c>
      <c r="G109" s="14"/>
      <c r="H109" s="51">
        <v>627054</v>
      </c>
      <c r="I109" s="29"/>
      <c r="J109" s="1"/>
    </row>
    <row r="110" spans="1:10">
      <c r="A110" s="38"/>
      <c r="B110" s="34"/>
      <c r="C110" s="35"/>
      <c r="D110" s="29"/>
      <c r="E110" s="1"/>
      <c r="F110" s="18" t="s">
        <v>234</v>
      </c>
      <c r="G110" s="14"/>
      <c r="H110" s="51">
        <v>9813</v>
      </c>
      <c r="I110" s="29"/>
      <c r="J110" s="1"/>
    </row>
    <row r="111" spans="1:10">
      <c r="A111" s="38"/>
      <c r="B111" s="34"/>
      <c r="C111" s="35"/>
      <c r="D111" s="29"/>
      <c r="E111" s="1"/>
      <c r="F111" s="18" t="s">
        <v>235</v>
      </c>
      <c r="G111" s="14"/>
      <c r="H111" s="51">
        <v>17719</v>
      </c>
      <c r="I111" s="52">
        <f>SUM(H109:H111)</f>
        <v>654586</v>
      </c>
      <c r="J111" s="1">
        <f>SUM(I107:I111)</f>
        <v>663349</v>
      </c>
    </row>
    <row r="112" spans="1:10">
      <c r="A112" s="28"/>
      <c r="B112" s="21"/>
      <c r="C112" s="22"/>
      <c r="D112" s="29"/>
      <c r="E112" s="1"/>
      <c r="F112" s="28"/>
      <c r="G112" s="21"/>
      <c r="H112" s="22"/>
      <c r="I112" s="23"/>
      <c r="J112" s="1"/>
    </row>
    <row r="113" spans="1:10">
      <c r="A113" s="53"/>
      <c r="B113" s="54"/>
      <c r="C113" s="55"/>
      <c r="D113" s="56"/>
      <c r="E113" s="1"/>
      <c r="F113" s="28"/>
      <c r="G113" s="21"/>
      <c r="H113" s="22"/>
      <c r="I113" s="23"/>
      <c r="J113" s="1"/>
    </row>
    <row r="114" spans="1:10">
      <c r="A114" s="57"/>
      <c r="B114" s="31"/>
      <c r="C114" s="32"/>
      <c r="D114" s="32"/>
      <c r="E114" s="2"/>
      <c r="F114" s="28"/>
      <c r="G114" s="21"/>
      <c r="H114" s="22"/>
      <c r="I114" s="33"/>
      <c r="J114" s="1"/>
    </row>
    <row r="115" spans="1:10" ht="15.75" thickBot="1">
      <c r="A115" s="58"/>
      <c r="B115" s="59"/>
      <c r="C115" s="60"/>
      <c r="D115" s="60"/>
      <c r="E115" s="61">
        <f>SUM(E5:E114)</f>
        <v>39893958</v>
      </c>
      <c r="F115" s="62"/>
      <c r="G115" s="63"/>
      <c r="H115" s="64"/>
      <c r="I115" s="65"/>
      <c r="J115" s="66">
        <f>SUM(J5:J114)</f>
        <v>39893958</v>
      </c>
    </row>
    <row r="116" spans="1:10" ht="15.75" thickTop="1"/>
    <row r="117" spans="1:10">
      <c r="E117" s="3">
        <f>E115-J115</f>
        <v>0</v>
      </c>
    </row>
  </sheetData>
  <mergeCells count="4">
    <mergeCell ref="A1:J2"/>
    <mergeCell ref="A3:J3"/>
    <mergeCell ref="A4:C4"/>
    <mergeCell ref="F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A3" sqref="A3:I4"/>
    </sheetView>
  </sheetViews>
  <sheetFormatPr defaultRowHeight="14.25"/>
  <cols>
    <col min="1" max="1" width="15.5703125" style="89" bestFit="1" customWidth="1"/>
    <col min="2" max="2" width="23" style="89" bestFit="1" customWidth="1"/>
    <col min="3" max="3" width="7.140625" style="89" bestFit="1" customWidth="1"/>
    <col min="4" max="4" width="15.5703125" style="89" bestFit="1" customWidth="1"/>
    <col min="5" max="5" width="0.5703125" style="89" customWidth="1"/>
    <col min="6" max="6" width="15.5703125" style="89" bestFit="1" customWidth="1"/>
    <col min="7" max="7" width="19.7109375" style="89" bestFit="1" customWidth="1"/>
    <col min="8" max="8" width="7.140625" style="89" bestFit="1" customWidth="1"/>
    <col min="9" max="9" width="15.5703125" style="89" bestFit="1" customWidth="1"/>
    <col min="10" max="16384" width="9.140625" style="89"/>
  </cols>
  <sheetData>
    <row r="1" spans="1:9">
      <c r="A1" s="86" t="s">
        <v>99</v>
      </c>
      <c r="B1" s="87"/>
      <c r="C1" s="87"/>
      <c r="D1" s="87"/>
      <c r="E1" s="87"/>
      <c r="F1" s="87"/>
      <c r="G1" s="87"/>
      <c r="H1" s="87"/>
      <c r="I1" s="88"/>
    </row>
    <row r="2" spans="1:9">
      <c r="A2" s="90"/>
      <c r="B2" s="91"/>
      <c r="C2" s="91"/>
      <c r="D2" s="91"/>
      <c r="E2" s="91"/>
      <c r="F2" s="91"/>
      <c r="G2" s="91"/>
      <c r="H2" s="91"/>
      <c r="I2" s="92"/>
    </row>
    <row r="3" spans="1:9" ht="15.75" customHeight="1">
      <c r="A3" s="119" t="s">
        <v>9</v>
      </c>
      <c r="B3" s="120"/>
      <c r="C3" s="120"/>
      <c r="D3" s="120"/>
      <c r="E3" s="120"/>
      <c r="F3" s="120"/>
      <c r="G3" s="120"/>
      <c r="H3" s="120"/>
      <c r="I3" s="121"/>
    </row>
    <row r="4" spans="1:9">
      <c r="A4" s="122"/>
      <c r="B4" s="123"/>
      <c r="C4" s="123"/>
      <c r="D4" s="123"/>
      <c r="E4" s="123"/>
      <c r="F4" s="123"/>
      <c r="G4" s="123"/>
      <c r="H4" s="123"/>
      <c r="I4" s="124"/>
    </row>
    <row r="5" spans="1:9" s="113" customFormat="1">
      <c r="A5" s="97" t="s">
        <v>10</v>
      </c>
      <c r="B5" s="97" t="s">
        <v>11</v>
      </c>
      <c r="C5" s="97" t="s">
        <v>12</v>
      </c>
      <c r="D5" s="97" t="s">
        <v>13</v>
      </c>
      <c r="E5" s="97"/>
      <c r="F5" s="97" t="s">
        <v>10</v>
      </c>
      <c r="G5" s="97" t="s">
        <v>14</v>
      </c>
      <c r="H5" s="112" t="s">
        <v>12</v>
      </c>
      <c r="I5" s="97" t="s">
        <v>13</v>
      </c>
    </row>
    <row r="6" spans="1:9">
      <c r="A6" s="98">
        <v>18573364.719999999</v>
      </c>
      <c r="B6" s="99" t="s">
        <v>59</v>
      </c>
      <c r="C6" s="100" t="s">
        <v>15</v>
      </c>
      <c r="D6" s="98">
        <f>'BS -SCH'!E9</f>
        <v>16471539.169999998</v>
      </c>
      <c r="E6" s="101"/>
      <c r="F6" s="98">
        <v>32179917.719999999</v>
      </c>
      <c r="G6" s="102" t="s">
        <v>16</v>
      </c>
      <c r="H6" s="103" t="s">
        <v>33</v>
      </c>
      <c r="I6" s="104">
        <f>'DEP-SCH'!H17</f>
        <v>31527700.169999998</v>
      </c>
    </row>
    <row r="7" spans="1:9">
      <c r="A7" s="98"/>
      <c r="B7" s="101"/>
      <c r="C7" s="100"/>
      <c r="D7" s="98"/>
      <c r="E7" s="101"/>
      <c r="F7" s="98"/>
      <c r="G7" s="102"/>
      <c r="H7" s="105"/>
      <c r="I7" s="104"/>
    </row>
    <row r="8" spans="1:9">
      <c r="A8" s="98">
        <v>2824000</v>
      </c>
      <c r="B8" s="101" t="s">
        <v>19</v>
      </c>
      <c r="C8" s="100" t="s">
        <v>20</v>
      </c>
      <c r="D8" s="98">
        <f>'BS -SCH'!E15</f>
        <v>2948000</v>
      </c>
      <c r="E8" s="101"/>
      <c r="F8" s="98">
        <v>3651</v>
      </c>
      <c r="G8" s="102" t="s">
        <v>5</v>
      </c>
      <c r="H8" s="105"/>
      <c r="I8" s="104">
        <f>'R&amp;P'!I107</f>
        <v>8763</v>
      </c>
    </row>
    <row r="9" spans="1:9">
      <c r="A9" s="98"/>
      <c r="B9" s="101"/>
      <c r="C9" s="100"/>
      <c r="D9" s="98"/>
      <c r="E9" s="101"/>
      <c r="F9" s="98"/>
      <c r="G9" s="102"/>
      <c r="H9" s="105"/>
      <c r="I9" s="104"/>
    </row>
    <row r="10" spans="1:9">
      <c r="A10" s="98">
        <v>219403</v>
      </c>
      <c r="B10" s="101" t="s">
        <v>22</v>
      </c>
      <c r="C10" s="100" t="s">
        <v>23</v>
      </c>
      <c r="D10" s="98">
        <f>'BS -SCH'!E21</f>
        <v>241021</v>
      </c>
      <c r="E10" s="101"/>
      <c r="F10" s="98">
        <v>1120139</v>
      </c>
      <c r="G10" s="102" t="s">
        <v>18</v>
      </c>
      <c r="H10" s="105"/>
      <c r="I10" s="104">
        <f>'R&amp;P'!I111</f>
        <v>654586</v>
      </c>
    </row>
    <row r="11" spans="1:9">
      <c r="A11" s="98"/>
      <c r="B11" s="101"/>
      <c r="C11" s="100"/>
      <c r="D11" s="98"/>
      <c r="E11" s="101"/>
      <c r="F11" s="98"/>
      <c r="G11" s="102"/>
      <c r="H11" s="105"/>
      <c r="I11" s="104"/>
    </row>
    <row r="12" spans="1:9">
      <c r="A12" s="98">
        <v>29504</v>
      </c>
      <c r="B12" s="101" t="s">
        <v>24</v>
      </c>
      <c r="C12" s="100" t="s">
        <v>25</v>
      </c>
      <c r="D12" s="98">
        <f>'BS -SCH'!E27</f>
        <v>29504</v>
      </c>
      <c r="E12" s="101"/>
      <c r="F12" s="98">
        <v>4071859</v>
      </c>
      <c r="G12" s="102" t="s">
        <v>21</v>
      </c>
      <c r="H12" s="105"/>
      <c r="I12" s="104">
        <v>0</v>
      </c>
    </row>
    <row r="13" spans="1:9">
      <c r="A13" s="98"/>
      <c r="B13" s="101"/>
      <c r="C13" s="100"/>
      <c r="D13" s="98"/>
      <c r="E13" s="101"/>
      <c r="F13" s="98"/>
      <c r="G13" s="102"/>
      <c r="H13" s="105"/>
      <c r="I13" s="104"/>
    </row>
    <row r="14" spans="1:9">
      <c r="A14" s="98">
        <v>402269</v>
      </c>
      <c r="B14" s="101" t="s">
        <v>28</v>
      </c>
      <c r="C14" s="100" t="s">
        <v>17</v>
      </c>
      <c r="D14" s="98">
        <f>'BS -SCH'!E50</f>
        <v>1467794</v>
      </c>
      <c r="E14" s="101"/>
      <c r="F14" s="98">
        <v>138980</v>
      </c>
      <c r="G14" s="102" t="s">
        <v>26</v>
      </c>
      <c r="H14" s="105" t="s">
        <v>27</v>
      </c>
      <c r="I14" s="104">
        <f>'BS -SCH'!E71</f>
        <v>3032815</v>
      </c>
    </row>
    <row r="15" spans="1:9">
      <c r="A15" s="98"/>
      <c r="B15" s="101"/>
      <c r="C15" s="100"/>
      <c r="D15" s="98"/>
      <c r="E15" s="101"/>
      <c r="F15" s="98"/>
      <c r="G15" s="102"/>
      <c r="H15" s="105"/>
      <c r="I15" s="104"/>
    </row>
    <row r="16" spans="1:9">
      <c r="A16" s="98">
        <v>18294350</v>
      </c>
      <c r="B16" s="101" t="s">
        <v>31</v>
      </c>
      <c r="C16" s="100" t="s">
        <v>29</v>
      </c>
      <c r="D16" s="98">
        <f>'BS -SCH'!E33</f>
        <v>16894350</v>
      </c>
      <c r="E16" s="101"/>
      <c r="F16" s="98">
        <v>2424281</v>
      </c>
      <c r="G16" s="89" t="s">
        <v>236</v>
      </c>
      <c r="H16" s="101"/>
      <c r="I16" s="104">
        <f>F16</f>
        <v>2424281</v>
      </c>
    </row>
    <row r="17" spans="1:9">
      <c r="A17" s="98"/>
      <c r="B17" s="101"/>
      <c r="D17" s="98"/>
      <c r="E17" s="101"/>
      <c r="F17" s="98"/>
      <c r="G17" s="102"/>
      <c r="H17" s="105"/>
      <c r="I17" s="104"/>
    </row>
    <row r="18" spans="1:9">
      <c r="A18" s="98"/>
      <c r="B18" s="101"/>
      <c r="D18" s="98">
        <v>0</v>
      </c>
      <c r="E18" s="101"/>
      <c r="F18" s="98">
        <v>45524</v>
      </c>
      <c r="G18" s="102" t="s">
        <v>30</v>
      </c>
      <c r="H18" s="105"/>
      <c r="I18" s="104">
        <f>F18</f>
        <v>45524</v>
      </c>
    </row>
    <row r="19" spans="1:9">
      <c r="A19" s="98"/>
      <c r="B19" s="101"/>
      <c r="D19" s="98"/>
      <c r="E19" s="101"/>
      <c r="F19" s="98"/>
      <c r="G19" s="102"/>
      <c r="H19" s="105"/>
      <c r="I19" s="104"/>
    </row>
    <row r="20" spans="1:9">
      <c r="A20" s="98">
        <v>0</v>
      </c>
      <c r="B20" s="101"/>
      <c r="D20" s="98">
        <v>0</v>
      </c>
      <c r="E20" s="101"/>
      <c r="F20" s="98">
        <v>358539</v>
      </c>
      <c r="G20" s="102" t="s">
        <v>31</v>
      </c>
      <c r="H20" s="105" t="s">
        <v>32</v>
      </c>
      <c r="I20" s="104">
        <f>'BS -SCH'!E40</f>
        <v>358539</v>
      </c>
    </row>
    <row r="21" spans="1:9">
      <c r="A21" s="98"/>
      <c r="B21" s="106"/>
      <c r="C21" s="100"/>
      <c r="D21" s="98"/>
      <c r="E21" s="101"/>
      <c r="F21" s="98"/>
      <c r="G21" s="102"/>
      <c r="H21" s="107"/>
      <c r="I21" s="104"/>
    </row>
    <row r="22" spans="1:9" ht="15" thickBot="1">
      <c r="A22" s="108">
        <f>SUM(A6:A21)</f>
        <v>40342890.719999999</v>
      </c>
      <c r="B22" s="96"/>
      <c r="C22" s="97"/>
      <c r="D22" s="108">
        <f>SUM(D6:D21)</f>
        <v>38052208.170000002</v>
      </c>
      <c r="E22" s="96"/>
      <c r="F22" s="108">
        <f>SUM(F6:F21)</f>
        <v>40342890.719999999</v>
      </c>
      <c r="G22" s="109"/>
      <c r="H22" s="97"/>
      <c r="I22" s="110">
        <f>SUM(I6:I21)</f>
        <v>38052208.170000002</v>
      </c>
    </row>
    <row r="23" spans="1:9" ht="15" thickTop="1"/>
    <row r="25" spans="1:9">
      <c r="D25" s="111">
        <f>D22-I22</f>
        <v>0</v>
      </c>
    </row>
  </sheetData>
  <mergeCells count="2">
    <mergeCell ref="A1:I2"/>
    <mergeCell ref="A3:I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A4" sqref="A4:XFD4"/>
    </sheetView>
  </sheetViews>
  <sheetFormatPr defaultRowHeight="14.25"/>
  <cols>
    <col min="1" max="1" width="17.28515625" style="89" bestFit="1" customWidth="1"/>
    <col min="2" max="2" width="23.42578125" style="89" bestFit="1" customWidth="1"/>
    <col min="3" max="3" width="7.140625" style="89" bestFit="1" customWidth="1"/>
    <col min="4" max="4" width="17.28515625" style="89" bestFit="1" customWidth="1"/>
    <col min="5" max="5" width="0.5703125" style="89" customWidth="1"/>
    <col min="6" max="6" width="17.28515625" style="89" bestFit="1" customWidth="1"/>
    <col min="7" max="7" width="13.42578125" style="89" bestFit="1" customWidth="1"/>
    <col min="8" max="8" width="7.140625" style="89" bestFit="1" customWidth="1"/>
    <col min="9" max="9" width="17.28515625" style="89" bestFit="1" customWidth="1"/>
    <col min="10" max="16384" width="9.140625" style="89"/>
  </cols>
  <sheetData>
    <row r="1" spans="1:9">
      <c r="A1" s="86" t="s">
        <v>100</v>
      </c>
      <c r="B1" s="87"/>
      <c r="C1" s="87"/>
      <c r="D1" s="87"/>
      <c r="E1" s="87"/>
      <c r="F1" s="87"/>
      <c r="G1" s="87"/>
      <c r="H1" s="87"/>
      <c r="I1" s="88"/>
    </row>
    <row r="2" spans="1:9">
      <c r="A2" s="90"/>
      <c r="B2" s="91"/>
      <c r="C2" s="91"/>
      <c r="D2" s="91"/>
      <c r="E2" s="91"/>
      <c r="F2" s="91"/>
      <c r="G2" s="91"/>
      <c r="H2" s="91"/>
      <c r="I2" s="92"/>
    </row>
    <row r="3" spans="1:9">
      <c r="A3" s="93" t="s">
        <v>34</v>
      </c>
      <c r="B3" s="94"/>
      <c r="C3" s="94"/>
      <c r="D3" s="94"/>
      <c r="E3" s="94"/>
      <c r="F3" s="94"/>
      <c r="G3" s="94"/>
      <c r="H3" s="94"/>
      <c r="I3" s="95"/>
    </row>
    <row r="4" spans="1:9" s="113" customFormat="1">
      <c r="A4" s="97" t="s">
        <v>10</v>
      </c>
      <c r="B4" s="97" t="s">
        <v>35</v>
      </c>
      <c r="C4" s="97" t="s">
        <v>12</v>
      </c>
      <c r="D4" s="97" t="s">
        <v>13</v>
      </c>
      <c r="E4" s="97"/>
      <c r="F4" s="97" t="s">
        <v>10</v>
      </c>
      <c r="G4" s="97" t="s">
        <v>36</v>
      </c>
      <c r="H4" s="112" t="s">
        <v>12</v>
      </c>
      <c r="I4" s="97" t="s">
        <v>13</v>
      </c>
    </row>
    <row r="5" spans="1:9">
      <c r="A5" s="98">
        <v>14343923</v>
      </c>
      <c r="B5" s="101" t="s">
        <v>37</v>
      </c>
      <c r="C5" s="105" t="s">
        <v>40</v>
      </c>
      <c r="D5" s="98">
        <f>'I&amp;E-SCH'!D28</f>
        <v>20484774</v>
      </c>
      <c r="E5" s="101"/>
      <c r="F5" s="98">
        <v>20267720</v>
      </c>
      <c r="G5" s="102" t="s">
        <v>39</v>
      </c>
      <c r="H5" s="105" t="s">
        <v>50</v>
      </c>
      <c r="I5" s="104">
        <f>'I&amp;E-SCH'!D12</f>
        <v>19978920</v>
      </c>
    </row>
    <row r="6" spans="1:9">
      <c r="A6" s="98"/>
      <c r="B6" s="101"/>
      <c r="C6" s="105"/>
      <c r="D6" s="98"/>
      <c r="E6" s="101"/>
      <c r="F6" s="98"/>
      <c r="G6" s="102"/>
      <c r="H6" s="105"/>
      <c r="I6" s="104"/>
    </row>
    <row r="7" spans="1:9">
      <c r="A7" s="98">
        <v>1732410</v>
      </c>
      <c r="B7" s="101" t="s">
        <v>41</v>
      </c>
      <c r="C7" s="105" t="s">
        <v>46</v>
      </c>
      <c r="D7" s="98">
        <f>'I&amp;E-SCH'!D37</f>
        <v>399956</v>
      </c>
      <c r="E7" s="101"/>
      <c r="F7" s="98">
        <v>462917</v>
      </c>
      <c r="G7" s="102" t="s">
        <v>43</v>
      </c>
      <c r="H7" s="105"/>
      <c r="I7" s="104">
        <f>'R&amp;P'!E18</f>
        <v>461347</v>
      </c>
    </row>
    <row r="8" spans="1:9">
      <c r="A8" s="98"/>
      <c r="B8" s="101"/>
      <c r="C8" s="105"/>
      <c r="D8" s="98"/>
      <c r="E8" s="101"/>
      <c r="F8" s="98"/>
      <c r="G8" s="102"/>
      <c r="H8" s="105"/>
      <c r="I8" s="104"/>
    </row>
    <row r="9" spans="1:9">
      <c r="A9" s="98">
        <v>1000000</v>
      </c>
      <c r="B9" s="101" t="s">
        <v>44</v>
      </c>
      <c r="C9" s="105"/>
      <c r="D9" s="98">
        <f>'R&amp;P'!J37</f>
        <v>1000000</v>
      </c>
      <c r="E9" s="101"/>
      <c r="F9" s="98">
        <v>2027373</v>
      </c>
      <c r="G9" s="102" t="s">
        <v>45</v>
      </c>
      <c r="H9" s="105" t="s">
        <v>52</v>
      </c>
      <c r="I9" s="104">
        <f>'I&amp;E-SCH'!D20</f>
        <v>1732195</v>
      </c>
    </row>
    <row r="10" spans="1:9">
      <c r="A10" s="98"/>
      <c r="B10" s="101"/>
      <c r="C10" s="105"/>
      <c r="D10" s="98"/>
      <c r="E10" s="101"/>
      <c r="F10" s="98"/>
      <c r="G10" s="102"/>
      <c r="H10" s="101"/>
      <c r="I10" s="104"/>
    </row>
    <row r="11" spans="1:9">
      <c r="A11" s="98">
        <v>239550</v>
      </c>
      <c r="B11" s="101" t="s">
        <v>47</v>
      </c>
      <c r="C11" s="105" t="s">
        <v>38</v>
      </c>
      <c r="D11" s="98">
        <f>'I&amp;E-SCH'!D46</f>
        <v>247365</v>
      </c>
      <c r="E11" s="101"/>
      <c r="F11" s="98"/>
      <c r="G11" s="89" t="s">
        <v>245</v>
      </c>
      <c r="H11" s="101"/>
      <c r="I11" s="104">
        <f>'R&amp;P'!E67</f>
        <v>1048990</v>
      </c>
    </row>
    <row r="12" spans="1:9">
      <c r="A12" s="98"/>
      <c r="B12" s="101"/>
      <c r="C12" s="105"/>
      <c r="D12" s="98"/>
      <c r="E12" s="101"/>
      <c r="F12" s="98"/>
      <c r="G12" s="102"/>
      <c r="H12" s="101"/>
      <c r="I12" s="104"/>
    </row>
    <row r="13" spans="1:9">
      <c r="A13" s="98">
        <v>901908</v>
      </c>
      <c r="B13" s="101" t="s">
        <v>49</v>
      </c>
      <c r="C13" s="105" t="s">
        <v>42</v>
      </c>
      <c r="D13" s="98">
        <f>'I&amp;E-SCH'!D52</f>
        <v>942728</v>
      </c>
      <c r="E13" s="101"/>
      <c r="F13" s="98"/>
      <c r="H13" s="101"/>
      <c r="I13" s="104">
        <v>0</v>
      </c>
    </row>
    <row r="14" spans="1:9">
      <c r="A14" s="98"/>
      <c r="B14" s="101"/>
      <c r="C14" s="105"/>
      <c r="D14" s="98"/>
      <c r="E14" s="101"/>
      <c r="F14" s="98"/>
      <c r="G14" s="102"/>
      <c r="H14" s="101"/>
      <c r="I14" s="104"/>
    </row>
    <row r="15" spans="1:9">
      <c r="A15" s="98">
        <v>176584</v>
      </c>
      <c r="B15" s="101" t="s">
        <v>51</v>
      </c>
      <c r="C15" s="105" t="s">
        <v>48</v>
      </c>
      <c r="D15" s="98">
        <f>'I&amp;E-SCH'!D58</f>
        <v>146052</v>
      </c>
      <c r="E15" s="101"/>
      <c r="F15" s="98"/>
      <c r="G15" s="102"/>
      <c r="H15" s="101"/>
      <c r="I15" s="104"/>
    </row>
    <row r="16" spans="1:9">
      <c r="A16" s="98"/>
      <c r="B16" s="101"/>
      <c r="C16" s="105"/>
      <c r="D16" s="98"/>
      <c r="E16" s="101"/>
      <c r="F16" s="98"/>
      <c r="G16" s="102"/>
      <c r="H16" s="101"/>
      <c r="I16" s="104"/>
    </row>
    <row r="17" spans="1:9">
      <c r="A17" s="98">
        <v>2221993.98</v>
      </c>
      <c r="B17" s="101" t="s">
        <v>53</v>
      </c>
      <c r="C17" s="105" t="s">
        <v>33</v>
      </c>
      <c r="D17" s="98">
        <f>'DEP-SCH'!G17</f>
        <v>2102402.5500000003</v>
      </c>
      <c r="E17" s="101"/>
      <c r="F17" s="98"/>
      <c r="G17" s="102"/>
      <c r="H17" s="101"/>
      <c r="I17" s="104"/>
    </row>
    <row r="18" spans="1:9">
      <c r="A18" s="98"/>
      <c r="B18" s="101"/>
      <c r="C18" s="105"/>
      <c r="D18" s="98"/>
      <c r="E18" s="101"/>
      <c r="F18" s="98"/>
      <c r="G18" s="102"/>
      <c r="H18" s="101"/>
      <c r="I18" s="104"/>
    </row>
    <row r="19" spans="1:9">
      <c r="A19" s="125">
        <f>F22-SUM(A5:A17)</f>
        <v>2141641.0199999996</v>
      </c>
      <c r="B19" s="101" t="s">
        <v>54</v>
      </c>
      <c r="C19" s="105"/>
      <c r="D19" s="125">
        <f>I22-SUM(D5:D17)</f>
        <v>-2101825.5500000007</v>
      </c>
      <c r="E19" s="101"/>
      <c r="F19" s="98"/>
      <c r="G19" s="102"/>
      <c r="H19" s="101"/>
      <c r="I19" s="104"/>
    </row>
    <row r="20" spans="1:9">
      <c r="A20" s="98"/>
      <c r="B20" s="101"/>
      <c r="C20" s="105"/>
      <c r="D20" s="98"/>
      <c r="E20" s="101"/>
      <c r="F20" s="98"/>
      <c r="G20" s="102"/>
      <c r="H20" s="101"/>
      <c r="I20" s="104"/>
    </row>
    <row r="21" spans="1:9">
      <c r="A21" s="98"/>
      <c r="B21" s="101"/>
      <c r="C21" s="105"/>
      <c r="D21" s="98"/>
      <c r="E21" s="101"/>
      <c r="F21" s="98"/>
      <c r="G21" s="102"/>
      <c r="H21" s="101"/>
      <c r="I21" s="104"/>
    </row>
    <row r="22" spans="1:9" ht="15" thickBot="1">
      <c r="A22" s="126">
        <f>SUM(A5:A21)</f>
        <v>22758010</v>
      </c>
      <c r="B22" s="127"/>
      <c r="C22" s="128"/>
      <c r="D22" s="126">
        <f>SUM(D5:D21)</f>
        <v>23221452</v>
      </c>
      <c r="E22" s="127"/>
      <c r="F22" s="126">
        <f>SUM(F5:F21)</f>
        <v>22758010</v>
      </c>
      <c r="G22" s="129"/>
      <c r="H22" s="127"/>
      <c r="I22" s="130">
        <f>SUM(I5:I21)</f>
        <v>23221452</v>
      </c>
    </row>
    <row r="23" spans="1:9" ht="15" thickTop="1"/>
  </sheetData>
  <mergeCells count="2">
    <mergeCell ref="A1:I2"/>
    <mergeCell ref="A3:I3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3"/>
  <sheetViews>
    <sheetView topLeftCell="A29" workbookViewId="0">
      <selection activeCell="B75" sqref="B75"/>
    </sheetView>
  </sheetViews>
  <sheetFormatPr defaultRowHeight="14.25"/>
  <cols>
    <col min="1" max="1" width="7.85546875" style="113" bestFit="1" customWidth="1"/>
    <col min="2" max="2" width="43.28515625" style="89" bestFit="1" customWidth="1"/>
    <col min="3" max="3" width="14.42578125" style="89" bestFit="1" customWidth="1"/>
    <col min="4" max="4" width="15.5703125" style="153" bestFit="1" customWidth="1"/>
    <col min="5" max="5" width="15.5703125" style="89" bestFit="1" customWidth="1"/>
    <col min="6" max="6" width="9.140625" style="89"/>
    <col min="7" max="7" width="14.42578125" style="89" bestFit="1" customWidth="1"/>
    <col min="8" max="16384" width="9.140625" style="89"/>
  </cols>
  <sheetData>
    <row r="1" spans="1:5">
      <c r="A1" s="86" t="s">
        <v>101</v>
      </c>
      <c r="B1" s="87"/>
      <c r="C1" s="87"/>
      <c r="D1" s="87"/>
      <c r="E1" s="88"/>
    </row>
    <row r="2" spans="1:5">
      <c r="A2" s="90"/>
      <c r="B2" s="91"/>
      <c r="C2" s="91"/>
      <c r="D2" s="91"/>
      <c r="E2" s="92"/>
    </row>
    <row r="3" spans="1:5">
      <c r="A3" s="86" t="s">
        <v>55</v>
      </c>
      <c r="B3" s="87"/>
      <c r="C3" s="87"/>
      <c r="D3" s="87"/>
      <c r="E3" s="88"/>
    </row>
    <row r="4" spans="1:5">
      <c r="A4" s="90"/>
      <c r="B4" s="91"/>
      <c r="C4" s="91"/>
      <c r="D4" s="91"/>
      <c r="E4" s="92"/>
    </row>
    <row r="5" spans="1:5">
      <c r="A5" s="97" t="s">
        <v>56</v>
      </c>
      <c r="B5" s="96" t="s">
        <v>57</v>
      </c>
      <c r="C5" s="96"/>
      <c r="D5" s="131" t="s">
        <v>58</v>
      </c>
      <c r="E5" s="132" t="s">
        <v>58</v>
      </c>
    </row>
    <row r="6" spans="1:5">
      <c r="A6" s="105"/>
      <c r="B6" s="101"/>
      <c r="C6" s="101"/>
      <c r="D6" s="133"/>
      <c r="E6" s="134"/>
    </row>
    <row r="7" spans="1:5">
      <c r="A7" s="105" t="str">
        <f>BS!C6</f>
        <v>I</v>
      </c>
      <c r="B7" s="135" t="s">
        <v>59</v>
      </c>
      <c r="C7" s="135"/>
      <c r="D7" s="136"/>
      <c r="E7" s="104"/>
    </row>
    <row r="8" spans="1:5" ht="26.25" customHeight="1">
      <c r="A8" s="105"/>
      <c r="B8" s="137" t="s">
        <v>60</v>
      </c>
      <c r="C8" s="137"/>
      <c r="D8" s="136">
        <f>BS!A6</f>
        <v>18573364.719999999</v>
      </c>
      <c r="E8" s="104"/>
    </row>
    <row r="9" spans="1:5">
      <c r="A9" s="105"/>
      <c r="B9" s="101" t="s">
        <v>61</v>
      </c>
      <c r="C9" s="101"/>
      <c r="D9" s="138">
        <f>'I&amp;E'!D19</f>
        <v>-2101825.5500000007</v>
      </c>
      <c r="E9" s="104">
        <f>D8+D9</f>
        <v>16471539.169999998</v>
      </c>
    </row>
    <row r="10" spans="1:5">
      <c r="A10" s="105"/>
      <c r="B10" s="101"/>
      <c r="C10" s="101"/>
      <c r="D10" s="136"/>
      <c r="E10" s="104"/>
    </row>
    <row r="11" spans="1:5">
      <c r="A11" s="105" t="s">
        <v>20</v>
      </c>
      <c r="B11" s="135" t="s">
        <v>19</v>
      </c>
      <c r="C11" s="135"/>
      <c r="D11" s="136"/>
      <c r="E11" s="104"/>
    </row>
    <row r="12" spans="1:5">
      <c r="A12" s="105"/>
      <c r="B12" s="101" t="s">
        <v>62</v>
      </c>
      <c r="C12" s="101"/>
      <c r="D12" s="136">
        <f>BS!A8</f>
        <v>2824000</v>
      </c>
      <c r="E12" s="104"/>
    </row>
    <row r="13" spans="1:5">
      <c r="A13" s="105"/>
      <c r="B13" s="101" t="s">
        <v>257</v>
      </c>
      <c r="C13" s="101"/>
      <c r="D13" s="138">
        <f>'R&amp;P'!E39</f>
        <v>765000</v>
      </c>
      <c r="E13" s="104"/>
    </row>
    <row r="14" spans="1:5">
      <c r="A14" s="105"/>
      <c r="B14" s="101"/>
      <c r="C14" s="101"/>
      <c r="D14" s="136">
        <f>D12+D13</f>
        <v>3589000</v>
      </c>
      <c r="E14" s="104"/>
    </row>
    <row r="15" spans="1:5">
      <c r="A15" s="105"/>
      <c r="B15" s="101" t="s">
        <v>258</v>
      </c>
      <c r="C15" s="101"/>
      <c r="D15" s="138">
        <f>'R&amp;P'!J69</f>
        <v>641000</v>
      </c>
      <c r="E15" s="104">
        <f>D14-D15</f>
        <v>2948000</v>
      </c>
    </row>
    <row r="16" spans="1:5">
      <c r="A16" s="105"/>
      <c r="B16" s="101"/>
      <c r="C16" s="101"/>
      <c r="D16" s="136"/>
      <c r="E16" s="104"/>
    </row>
    <row r="17" spans="1:5">
      <c r="A17" s="105" t="s">
        <v>23</v>
      </c>
      <c r="B17" s="135" t="s">
        <v>63</v>
      </c>
      <c r="C17" s="135"/>
      <c r="D17" s="136"/>
      <c r="E17" s="104"/>
    </row>
    <row r="18" spans="1:5">
      <c r="A18" s="105"/>
      <c r="B18" s="101" t="s">
        <v>62</v>
      </c>
      <c r="C18" s="101"/>
      <c r="D18" s="136">
        <f>BS!A10</f>
        <v>219403</v>
      </c>
      <c r="E18" s="104"/>
    </row>
    <row r="19" spans="1:5">
      <c r="A19" s="105"/>
      <c r="B19" s="101" t="s">
        <v>257</v>
      </c>
      <c r="C19" s="101"/>
      <c r="D19" s="138">
        <f>'R&amp;P'!E37+'R&amp;P'!E38</f>
        <v>47662</v>
      </c>
      <c r="E19" s="104"/>
    </row>
    <row r="20" spans="1:5">
      <c r="A20" s="105"/>
      <c r="B20" s="101"/>
      <c r="C20" s="101"/>
      <c r="D20" s="136">
        <f>D18+D19</f>
        <v>267065</v>
      </c>
      <c r="E20" s="104"/>
    </row>
    <row r="21" spans="1:5">
      <c r="A21" s="105"/>
      <c r="B21" s="101" t="s">
        <v>258</v>
      </c>
      <c r="C21" s="101"/>
      <c r="D21" s="138">
        <f>'R&amp;P'!J68</f>
        <v>26044</v>
      </c>
      <c r="E21" s="104">
        <f>D20-D21</f>
        <v>241021</v>
      </c>
    </row>
    <row r="22" spans="1:5">
      <c r="A22" s="105"/>
      <c r="B22" s="101"/>
      <c r="C22" s="101"/>
      <c r="D22" s="136"/>
      <c r="E22" s="104"/>
    </row>
    <row r="23" spans="1:5">
      <c r="A23" s="105" t="s">
        <v>25</v>
      </c>
      <c r="B23" s="135" t="s">
        <v>24</v>
      </c>
      <c r="C23" s="135"/>
      <c r="D23" s="136"/>
      <c r="E23" s="104"/>
    </row>
    <row r="24" spans="1:5">
      <c r="A24" s="105"/>
      <c r="B24" s="101" t="s">
        <v>62</v>
      </c>
      <c r="C24" s="101"/>
      <c r="D24" s="136">
        <f>BS!A12</f>
        <v>29504</v>
      </c>
      <c r="E24" s="104"/>
    </row>
    <row r="25" spans="1:5">
      <c r="A25" s="105"/>
      <c r="B25" s="101" t="s">
        <v>257</v>
      </c>
      <c r="C25" s="101"/>
      <c r="D25" s="138">
        <v>0</v>
      </c>
      <c r="E25" s="104"/>
    </row>
    <row r="26" spans="1:5">
      <c r="A26" s="105"/>
      <c r="B26" s="101"/>
      <c r="C26" s="101"/>
      <c r="D26" s="136">
        <f>D24+D25</f>
        <v>29504</v>
      </c>
      <c r="E26" s="104"/>
    </row>
    <row r="27" spans="1:5">
      <c r="A27" s="105"/>
      <c r="B27" s="101" t="s">
        <v>258</v>
      </c>
      <c r="C27" s="101"/>
      <c r="D27" s="138">
        <v>0</v>
      </c>
      <c r="E27" s="104">
        <f>D26-D27</f>
        <v>29504</v>
      </c>
    </row>
    <row r="28" spans="1:5">
      <c r="A28" s="105"/>
      <c r="B28" s="101"/>
      <c r="C28" s="101"/>
      <c r="D28" s="136"/>
      <c r="E28" s="104"/>
    </row>
    <row r="29" spans="1:5">
      <c r="A29" s="105" t="s">
        <v>29</v>
      </c>
      <c r="B29" s="135" t="s">
        <v>64</v>
      </c>
      <c r="C29" s="135"/>
      <c r="D29" s="136"/>
      <c r="E29" s="104"/>
    </row>
    <row r="30" spans="1:5">
      <c r="A30" s="105"/>
      <c r="B30" s="101" t="s">
        <v>62</v>
      </c>
      <c r="C30" s="101"/>
      <c r="D30" s="136">
        <f>BS!A16</f>
        <v>18294350</v>
      </c>
      <c r="E30" s="104"/>
    </row>
    <row r="31" spans="1:5">
      <c r="A31" s="105"/>
      <c r="B31" s="101" t="s">
        <v>257</v>
      </c>
      <c r="C31" s="101"/>
      <c r="D31" s="138">
        <v>0</v>
      </c>
      <c r="E31" s="104"/>
    </row>
    <row r="32" spans="1:5">
      <c r="A32" s="105"/>
      <c r="B32" s="101"/>
      <c r="C32" s="101"/>
      <c r="D32" s="136">
        <f>D30+D31</f>
        <v>18294350</v>
      </c>
      <c r="E32" s="104"/>
    </row>
    <row r="33" spans="1:7">
      <c r="A33" s="105"/>
      <c r="B33" s="101" t="s">
        <v>258</v>
      </c>
      <c r="C33" s="101"/>
      <c r="D33" s="138">
        <f>'R&amp;P'!J64+'R&amp;P'!J103</f>
        <v>1400000</v>
      </c>
      <c r="E33" s="104">
        <f>D32-D33</f>
        <v>16894350</v>
      </c>
    </row>
    <row r="34" spans="1:7">
      <c r="A34" s="105"/>
      <c r="B34" s="101"/>
      <c r="C34" s="101"/>
      <c r="D34" s="136"/>
      <c r="E34" s="104"/>
    </row>
    <row r="35" spans="1:7">
      <c r="A35" s="105" t="s">
        <v>32</v>
      </c>
      <c r="B35" s="135" t="s">
        <v>64</v>
      </c>
      <c r="C35" s="135"/>
      <c r="D35" s="136"/>
      <c r="E35" s="104"/>
    </row>
    <row r="36" spans="1:7">
      <c r="A36" s="105"/>
      <c r="B36" s="139"/>
      <c r="C36" s="139"/>
      <c r="D36" s="136"/>
      <c r="E36" s="104"/>
    </row>
    <row r="37" spans="1:7">
      <c r="A37" s="105"/>
      <c r="B37" s="101" t="s">
        <v>62</v>
      </c>
      <c r="C37" s="101"/>
      <c r="D37" s="136">
        <f>BS!F20</f>
        <v>358539</v>
      </c>
      <c r="E37" s="104"/>
    </row>
    <row r="38" spans="1:7">
      <c r="A38" s="105"/>
      <c r="B38" s="101" t="s">
        <v>259</v>
      </c>
      <c r="C38" s="101"/>
      <c r="D38" s="138">
        <v>0</v>
      </c>
      <c r="E38" s="104"/>
    </row>
    <row r="39" spans="1:7">
      <c r="A39" s="105"/>
      <c r="B39" s="101"/>
      <c r="C39" s="101"/>
      <c r="D39" s="136">
        <f>D37+D38</f>
        <v>358539</v>
      </c>
      <c r="E39" s="104"/>
    </row>
    <row r="40" spans="1:7">
      <c r="A40" s="105"/>
      <c r="B40" s="101" t="s">
        <v>260</v>
      </c>
      <c r="C40" s="101"/>
      <c r="D40" s="138">
        <v>0</v>
      </c>
      <c r="E40" s="104">
        <f>D39-D40</f>
        <v>358539</v>
      </c>
    </row>
    <row r="41" spans="1:7">
      <c r="A41" s="105"/>
      <c r="B41" s="101"/>
      <c r="C41" s="102"/>
      <c r="D41" s="140"/>
      <c r="E41" s="104"/>
    </row>
    <row r="42" spans="1:7">
      <c r="A42" s="105" t="s">
        <v>17</v>
      </c>
      <c r="B42" s="135" t="s">
        <v>65</v>
      </c>
      <c r="C42" s="141"/>
      <c r="D42" s="136"/>
      <c r="E42" s="104"/>
    </row>
    <row r="43" spans="1:7">
      <c r="A43" s="105"/>
      <c r="B43" s="101" t="s">
        <v>4</v>
      </c>
      <c r="C43" s="102"/>
      <c r="D43" s="136">
        <f>BS!A14</f>
        <v>402269</v>
      </c>
      <c r="E43" s="104"/>
    </row>
    <row r="44" spans="1:7">
      <c r="A44" s="105"/>
      <c r="B44" s="142" t="s">
        <v>246</v>
      </c>
      <c r="C44" s="142"/>
      <c r="D44" s="136">
        <f>'R&amp;P'!E47</f>
        <v>1051265</v>
      </c>
      <c r="E44" s="104"/>
      <c r="G44" s="111">
        <f>C57+C58+C59</f>
        <v>3915534</v>
      </c>
    </row>
    <row r="45" spans="1:7">
      <c r="A45" s="105"/>
      <c r="C45" s="142"/>
      <c r="D45" s="133"/>
      <c r="E45" s="98"/>
    </row>
    <row r="46" spans="1:7">
      <c r="A46" s="105"/>
      <c r="B46" s="142" t="s">
        <v>247</v>
      </c>
      <c r="C46" s="143">
        <f>'R&amp;P'!E54</f>
        <v>166005</v>
      </c>
      <c r="D46" s="133"/>
      <c r="E46" s="98"/>
    </row>
    <row r="47" spans="1:7">
      <c r="A47" s="105"/>
      <c r="B47" s="142" t="s">
        <v>262</v>
      </c>
      <c r="C47" s="144">
        <f>'R&amp;P'!J93</f>
        <v>154470</v>
      </c>
      <c r="D47" s="136">
        <f>C46-C47</f>
        <v>11535</v>
      </c>
      <c r="E47" s="98"/>
    </row>
    <row r="48" spans="1:7">
      <c r="A48" s="105"/>
      <c r="B48" s="142"/>
      <c r="C48" s="145"/>
      <c r="D48" s="136"/>
      <c r="E48" s="98"/>
    </row>
    <row r="49" spans="1:8">
      <c r="A49" s="105"/>
      <c r="B49" s="142" t="s">
        <v>248</v>
      </c>
      <c r="C49" s="136">
        <f>'R&amp;P'!E56</f>
        <v>39176</v>
      </c>
      <c r="D49" s="133"/>
      <c r="E49" s="98"/>
    </row>
    <row r="50" spans="1:8">
      <c r="A50" s="105"/>
      <c r="B50" s="142" t="s">
        <v>263</v>
      </c>
      <c r="C50" s="138">
        <f>'R&amp;P'!J95</f>
        <v>36451</v>
      </c>
      <c r="D50" s="147">
        <f>C49-C50</f>
        <v>2725</v>
      </c>
      <c r="E50" s="98">
        <f>SUM(D43:D51)</f>
        <v>1467794</v>
      </c>
    </row>
    <row r="51" spans="1:8">
      <c r="A51" s="105"/>
      <c r="B51" s="142"/>
      <c r="C51" s="146"/>
      <c r="D51" s="136"/>
      <c r="E51" s="101"/>
    </row>
    <row r="52" spans="1:8">
      <c r="A52" s="105"/>
      <c r="B52" s="102"/>
      <c r="C52" s="101"/>
      <c r="D52" s="136"/>
      <c r="E52" s="101"/>
      <c r="H52" s="148"/>
    </row>
    <row r="53" spans="1:8">
      <c r="A53" s="105" t="s">
        <v>27</v>
      </c>
      <c r="B53" s="141" t="s">
        <v>66</v>
      </c>
      <c r="C53" s="135"/>
      <c r="D53" s="136"/>
      <c r="E53" s="98"/>
    </row>
    <row r="54" spans="1:8">
      <c r="A54" s="105"/>
      <c r="B54" s="102" t="s">
        <v>4</v>
      </c>
      <c r="C54" s="101"/>
      <c r="D54" s="136">
        <f>BS!F14</f>
        <v>138980</v>
      </c>
      <c r="E54" s="104"/>
    </row>
    <row r="55" spans="1:8">
      <c r="A55" s="105"/>
      <c r="B55" s="142" t="s">
        <v>249</v>
      </c>
      <c r="C55" s="136">
        <f>'R&amp;P'!J75</f>
        <v>3915534</v>
      </c>
      <c r="D55" s="133"/>
      <c r="E55" s="104"/>
    </row>
    <row r="56" spans="1:8">
      <c r="A56" s="105"/>
      <c r="B56" s="142"/>
      <c r="C56" s="146"/>
      <c r="D56" s="136"/>
      <c r="E56" s="104"/>
    </row>
    <row r="57" spans="1:8">
      <c r="A57" s="105"/>
      <c r="B57" s="142" t="s">
        <v>261</v>
      </c>
      <c r="C57" s="136">
        <f>'R&amp;P'!E45</f>
        <v>1610703</v>
      </c>
      <c r="D57" s="136"/>
      <c r="E57" s="104"/>
    </row>
    <row r="58" spans="1:8">
      <c r="A58" s="105"/>
      <c r="B58" s="142" t="s">
        <v>250</v>
      </c>
      <c r="C58" s="136">
        <f>'R&amp;P'!E31</f>
        <v>1701040</v>
      </c>
      <c r="D58" s="136"/>
      <c r="E58" s="104"/>
    </row>
    <row r="59" spans="1:8">
      <c r="A59" s="105"/>
      <c r="B59" s="142" t="s">
        <v>251</v>
      </c>
      <c r="C59" s="138">
        <f>'R&amp;P'!E32</f>
        <v>603791</v>
      </c>
      <c r="D59" s="136"/>
      <c r="E59" s="104"/>
    </row>
    <row r="60" spans="1:8" ht="15" thickBot="1">
      <c r="A60" s="105"/>
      <c r="B60" s="142"/>
      <c r="C60" s="149">
        <f>SUM(C57:C59)</f>
        <v>3915534</v>
      </c>
      <c r="D60" s="136">
        <f>C55-C60</f>
        <v>0</v>
      </c>
      <c r="E60" s="104"/>
    </row>
    <row r="61" spans="1:8" ht="15" thickTop="1">
      <c r="A61" s="105"/>
      <c r="B61" s="142"/>
      <c r="C61" s="150"/>
      <c r="D61" s="136"/>
      <c r="E61" s="104"/>
    </row>
    <row r="62" spans="1:8">
      <c r="A62" s="105"/>
      <c r="B62" s="142" t="s">
        <v>252</v>
      </c>
      <c r="C62" s="143">
        <f>'R&amp;P'!J77</f>
        <v>1010000</v>
      </c>
      <c r="D62" s="133"/>
      <c r="E62" s="104"/>
    </row>
    <row r="63" spans="1:8">
      <c r="A63" s="105"/>
      <c r="B63" s="142" t="s">
        <v>265</v>
      </c>
      <c r="C63" s="144">
        <f>'R&amp;P'!E49</f>
        <v>752000</v>
      </c>
      <c r="D63" s="136">
        <f>C62-C63</f>
        <v>258000</v>
      </c>
      <c r="E63" s="104"/>
    </row>
    <row r="64" spans="1:8">
      <c r="A64" s="105"/>
      <c r="B64" s="142"/>
      <c r="C64" s="142"/>
      <c r="D64" s="136"/>
      <c r="E64" s="104"/>
    </row>
    <row r="65" spans="1:5">
      <c r="A65" s="105"/>
      <c r="B65" s="142" t="s">
        <v>130</v>
      </c>
      <c r="C65" s="143">
        <f>'R&amp;P'!J79</f>
        <v>363875</v>
      </c>
      <c r="D65" s="133"/>
      <c r="E65" s="104"/>
    </row>
    <row r="66" spans="1:5">
      <c r="A66" s="105"/>
      <c r="B66" s="142" t="s">
        <v>264</v>
      </c>
      <c r="C66" s="151">
        <f>'R&amp;P'!E42</f>
        <v>203875</v>
      </c>
      <c r="D66" s="136">
        <f>C65-C66</f>
        <v>160000</v>
      </c>
      <c r="E66" s="104"/>
    </row>
    <row r="67" spans="1:5">
      <c r="A67" s="105"/>
      <c r="B67" s="142"/>
      <c r="C67" s="142"/>
      <c r="D67" s="136"/>
      <c r="E67" s="104"/>
    </row>
    <row r="68" spans="1:5">
      <c r="A68" s="105"/>
      <c r="B68" s="142" t="s">
        <v>253</v>
      </c>
      <c r="C68" s="142"/>
      <c r="D68" s="136">
        <f>'R&amp;P'!J83</f>
        <v>985195</v>
      </c>
      <c r="E68" s="104"/>
    </row>
    <row r="69" spans="1:5">
      <c r="A69" s="105"/>
      <c r="B69" s="142" t="s">
        <v>254</v>
      </c>
      <c r="C69" s="142"/>
      <c r="D69" s="136">
        <f>'R&amp;P'!J90</f>
        <v>1490000</v>
      </c>
      <c r="E69" s="104"/>
    </row>
    <row r="70" spans="1:5">
      <c r="A70" s="105"/>
      <c r="B70" s="142" t="s">
        <v>255</v>
      </c>
      <c r="C70" s="142"/>
      <c r="D70" s="136">
        <f>'R&amp;P'!J91</f>
        <v>640</v>
      </c>
      <c r="E70" s="104"/>
    </row>
    <row r="71" spans="1:5">
      <c r="A71" s="105"/>
      <c r="B71" s="154"/>
      <c r="C71" s="154"/>
      <c r="D71" s="138"/>
      <c r="E71" s="104">
        <f>SUM(D54:D71)</f>
        <v>3032815</v>
      </c>
    </row>
    <row r="72" spans="1:5">
      <c r="A72" s="105"/>
      <c r="B72" s="101"/>
      <c r="C72" s="101"/>
      <c r="D72" s="136"/>
      <c r="E72" s="104"/>
    </row>
    <row r="73" spans="1:5">
      <c r="A73" s="107"/>
      <c r="B73" s="106"/>
      <c r="C73" s="106"/>
      <c r="D73" s="138"/>
      <c r="E73" s="152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9"/>
  <sheetViews>
    <sheetView topLeftCell="A37" workbookViewId="0">
      <selection activeCell="E15" sqref="E15"/>
    </sheetView>
  </sheetViews>
  <sheetFormatPr defaultRowHeight="14.25"/>
  <cols>
    <col min="1" max="1" width="7.85546875" style="89" bestFit="1" customWidth="1"/>
    <col min="2" max="2" width="37.42578125" style="89" bestFit="1" customWidth="1"/>
    <col min="3" max="4" width="15.5703125" style="89" bestFit="1" customWidth="1"/>
    <col min="5" max="16384" width="9.140625" style="89"/>
  </cols>
  <sheetData>
    <row r="1" spans="1:4">
      <c r="A1" s="86" t="s">
        <v>102</v>
      </c>
      <c r="B1" s="87"/>
      <c r="C1" s="87"/>
      <c r="D1" s="88"/>
    </row>
    <row r="2" spans="1:4">
      <c r="A2" s="90"/>
      <c r="B2" s="91"/>
      <c r="C2" s="91"/>
      <c r="D2" s="92"/>
    </row>
    <row r="3" spans="1:4">
      <c r="A3" s="86" t="s">
        <v>67</v>
      </c>
      <c r="B3" s="87"/>
      <c r="C3" s="87"/>
      <c r="D3" s="88"/>
    </row>
    <row r="4" spans="1:4">
      <c r="A4" s="90"/>
      <c r="B4" s="91"/>
      <c r="C4" s="91"/>
      <c r="D4" s="92"/>
    </row>
    <row r="5" spans="1:4" s="113" customFormat="1">
      <c r="A5" s="97" t="s">
        <v>56</v>
      </c>
      <c r="B5" s="97" t="s">
        <v>57</v>
      </c>
      <c r="C5" s="97" t="s">
        <v>58</v>
      </c>
      <c r="D5" s="115" t="s">
        <v>58</v>
      </c>
    </row>
    <row r="6" spans="1:4">
      <c r="A6" s="101"/>
      <c r="B6" s="101"/>
      <c r="C6" s="98"/>
      <c r="D6" s="104"/>
    </row>
    <row r="7" spans="1:4">
      <c r="A7" s="101" t="s">
        <v>50</v>
      </c>
      <c r="B7" s="135" t="s">
        <v>39</v>
      </c>
      <c r="C7" s="98"/>
      <c r="D7" s="104"/>
    </row>
    <row r="8" spans="1:4" ht="19.5" customHeight="1">
      <c r="A8" s="101"/>
      <c r="B8" s="137" t="s">
        <v>39</v>
      </c>
      <c r="C8" s="98">
        <f>'R&amp;P'!E10</f>
        <v>19938200</v>
      </c>
      <c r="D8" s="104"/>
    </row>
    <row r="9" spans="1:4" ht="18" customHeight="1">
      <c r="A9" s="101"/>
      <c r="B9" s="137" t="s">
        <v>68</v>
      </c>
      <c r="C9" s="98">
        <v>0</v>
      </c>
      <c r="D9" s="104"/>
    </row>
    <row r="10" spans="1:4">
      <c r="A10" s="101"/>
      <c r="B10" s="101" t="s">
        <v>238</v>
      </c>
      <c r="C10" s="98">
        <f>'R&amp;P'!E13</f>
        <v>40720</v>
      </c>
      <c r="D10" s="104"/>
    </row>
    <row r="11" spans="1:4">
      <c r="A11" s="101"/>
      <c r="B11" s="101" t="s">
        <v>69</v>
      </c>
      <c r="C11" s="98">
        <v>0</v>
      </c>
      <c r="D11" s="104"/>
    </row>
    <row r="12" spans="1:4">
      <c r="A12" s="101"/>
      <c r="B12" s="102" t="s">
        <v>70</v>
      </c>
      <c r="C12" s="155">
        <v>0</v>
      </c>
      <c r="D12" s="104">
        <f>SUM(C8:C12)</f>
        <v>19978920</v>
      </c>
    </row>
    <row r="13" spans="1:4">
      <c r="A13" s="101"/>
      <c r="B13" s="101"/>
      <c r="C13" s="98"/>
      <c r="D13" s="104"/>
    </row>
    <row r="14" spans="1:4">
      <c r="A14" s="101" t="s">
        <v>52</v>
      </c>
      <c r="B14" s="135" t="s">
        <v>45</v>
      </c>
      <c r="C14" s="98"/>
      <c r="D14" s="104"/>
    </row>
    <row r="15" spans="1:4">
      <c r="A15" s="101"/>
      <c r="B15" s="142" t="s">
        <v>114</v>
      </c>
      <c r="C15" s="98">
        <f>'R&amp;P'!E23</f>
        <v>884630</v>
      </c>
      <c r="D15" s="104"/>
    </row>
    <row r="16" spans="1:4">
      <c r="A16" s="101"/>
      <c r="B16" s="142" t="s">
        <v>115</v>
      </c>
      <c r="C16" s="98">
        <f>'R&amp;P'!E24</f>
        <v>110691</v>
      </c>
      <c r="D16" s="104"/>
    </row>
    <row r="17" spans="1:4">
      <c r="A17" s="101"/>
      <c r="B17" s="142" t="s">
        <v>116</v>
      </c>
      <c r="C17" s="98">
        <f>'R&amp;P'!E25</f>
        <v>174529</v>
      </c>
      <c r="D17" s="104"/>
    </row>
    <row r="18" spans="1:4">
      <c r="A18" s="101"/>
      <c r="B18" s="154" t="s">
        <v>107</v>
      </c>
      <c r="C18" s="98">
        <f>'R&amp;P'!E15</f>
        <v>42345</v>
      </c>
      <c r="D18" s="104"/>
    </row>
    <row r="19" spans="1:4">
      <c r="A19" s="101"/>
      <c r="B19" s="142" t="s">
        <v>153</v>
      </c>
      <c r="C19" s="136">
        <f>'R&amp;P'!E66</f>
        <v>520000</v>
      </c>
      <c r="D19" s="104"/>
    </row>
    <row r="20" spans="1:4">
      <c r="A20" s="101"/>
      <c r="B20" s="101"/>
      <c r="C20" s="155"/>
      <c r="D20" s="104">
        <f>SUM(C15:C20)</f>
        <v>1732195</v>
      </c>
    </row>
    <row r="21" spans="1:4">
      <c r="A21" s="101"/>
      <c r="B21" s="101"/>
      <c r="C21" s="98"/>
      <c r="D21" s="104"/>
    </row>
    <row r="22" spans="1:4">
      <c r="A22" s="101" t="s">
        <v>40</v>
      </c>
      <c r="B22" s="135" t="s">
        <v>71</v>
      </c>
      <c r="C22" s="98"/>
      <c r="D22" s="104"/>
    </row>
    <row r="23" spans="1:4">
      <c r="A23" s="101"/>
      <c r="B23" s="102" t="s">
        <v>72</v>
      </c>
      <c r="C23" s="98">
        <f>'R&amp;P'!J6+'R&amp;P'!J7+'R&amp;P'!J8+'R&amp;P'!J9+'R&amp;P'!J10</f>
        <v>15925978</v>
      </c>
      <c r="D23" s="104"/>
    </row>
    <row r="24" spans="1:4">
      <c r="A24" s="101"/>
      <c r="B24" s="101" t="s">
        <v>239</v>
      </c>
      <c r="C24" s="98">
        <f>'R&amp;P'!J11</f>
        <v>10185</v>
      </c>
      <c r="D24" s="104"/>
    </row>
    <row r="25" spans="1:4">
      <c r="A25" s="101"/>
      <c r="B25" s="101" t="s">
        <v>73</v>
      </c>
      <c r="C25" s="98">
        <f>'R&amp;P'!J16</f>
        <v>76178</v>
      </c>
      <c r="D25" s="104"/>
    </row>
    <row r="26" spans="1:4">
      <c r="A26" s="101"/>
      <c r="B26" s="101" t="s">
        <v>74</v>
      </c>
      <c r="C26" s="98">
        <f>'R&amp;P'!J17</f>
        <v>2437342</v>
      </c>
      <c r="D26" s="104"/>
    </row>
    <row r="27" spans="1:4">
      <c r="A27" s="101"/>
      <c r="B27" s="102" t="s">
        <v>162</v>
      </c>
      <c r="C27" s="98">
        <f>'R&amp;P'!J14</f>
        <v>424388</v>
      </c>
      <c r="D27" s="104"/>
    </row>
    <row r="28" spans="1:4">
      <c r="A28" s="101"/>
      <c r="B28" s="101" t="s">
        <v>75</v>
      </c>
      <c r="C28" s="155">
        <f>'R&amp;P'!J13</f>
        <v>1610703</v>
      </c>
      <c r="D28" s="104">
        <f>SUM(C23:C28)</f>
        <v>20484774</v>
      </c>
    </row>
    <row r="29" spans="1:4">
      <c r="A29" s="101"/>
      <c r="B29" s="101"/>
      <c r="C29" s="98"/>
      <c r="D29" s="104"/>
    </row>
    <row r="30" spans="1:4">
      <c r="A30" s="101" t="s">
        <v>46</v>
      </c>
      <c r="B30" s="135" t="s">
        <v>41</v>
      </c>
      <c r="C30" s="98"/>
      <c r="D30" s="104"/>
    </row>
    <row r="31" spans="1:4">
      <c r="A31" s="101"/>
      <c r="B31" s="142" t="s">
        <v>165</v>
      </c>
      <c r="C31" s="98">
        <f>'R&amp;P'!J20</f>
        <v>47743</v>
      </c>
      <c r="D31" s="104"/>
    </row>
    <row r="32" spans="1:4">
      <c r="A32" s="101"/>
      <c r="B32" s="142" t="s">
        <v>166</v>
      </c>
      <c r="C32" s="98">
        <f>'R&amp;P'!J21</f>
        <v>158864</v>
      </c>
      <c r="D32" s="104"/>
    </row>
    <row r="33" spans="1:4">
      <c r="A33" s="101"/>
      <c r="B33" s="142" t="s">
        <v>167</v>
      </c>
      <c r="C33" s="98">
        <f>'R&amp;P'!J22</f>
        <v>9200</v>
      </c>
      <c r="D33" s="104"/>
    </row>
    <row r="34" spans="1:4">
      <c r="A34" s="101"/>
      <c r="B34" s="142" t="s">
        <v>168</v>
      </c>
      <c r="C34" s="98">
        <f>'R&amp;P'!J23</f>
        <v>104155</v>
      </c>
      <c r="D34" s="104"/>
    </row>
    <row r="35" spans="1:4">
      <c r="A35" s="101"/>
      <c r="B35" s="142" t="s">
        <v>169</v>
      </c>
      <c r="C35" s="98">
        <f>'R&amp;P'!J24</f>
        <v>19240</v>
      </c>
      <c r="D35" s="104"/>
    </row>
    <row r="36" spans="1:4">
      <c r="A36" s="101"/>
      <c r="B36" s="142" t="s">
        <v>170</v>
      </c>
      <c r="C36" s="98">
        <f>'R&amp;P'!J25</f>
        <v>29188</v>
      </c>
      <c r="D36" s="104"/>
    </row>
    <row r="37" spans="1:4">
      <c r="A37" s="101"/>
      <c r="B37" s="142" t="s">
        <v>171</v>
      </c>
      <c r="C37" s="155">
        <f>'R&amp;P'!J26</f>
        <v>31566</v>
      </c>
      <c r="D37" s="104">
        <f>SUM(C31:C37)</f>
        <v>399956</v>
      </c>
    </row>
    <row r="38" spans="1:4">
      <c r="A38" s="101"/>
      <c r="B38" s="101"/>
      <c r="C38" s="98"/>
      <c r="D38" s="104"/>
    </row>
    <row r="39" spans="1:4">
      <c r="A39" s="101" t="s">
        <v>38</v>
      </c>
      <c r="B39" s="135" t="s">
        <v>47</v>
      </c>
      <c r="C39" s="98"/>
      <c r="D39" s="104"/>
    </row>
    <row r="40" spans="1:4">
      <c r="A40" s="101"/>
      <c r="B40" s="101" t="s">
        <v>240</v>
      </c>
      <c r="C40" s="98">
        <f>'R&amp;P'!J15</f>
        <v>12625</v>
      </c>
      <c r="D40" s="104"/>
    </row>
    <row r="41" spans="1:4">
      <c r="A41" s="101"/>
      <c r="B41" s="142" t="s">
        <v>76</v>
      </c>
      <c r="C41" s="98">
        <f>'R&amp;P'!J29</f>
        <v>2729</v>
      </c>
      <c r="D41" s="104"/>
    </row>
    <row r="42" spans="1:4">
      <c r="A42" s="101"/>
      <c r="B42" s="142" t="s">
        <v>77</v>
      </c>
      <c r="C42" s="98">
        <f>'R&amp;P'!J30</f>
        <v>78796</v>
      </c>
      <c r="D42" s="104"/>
    </row>
    <row r="43" spans="1:4">
      <c r="A43" s="101"/>
      <c r="B43" s="142" t="s">
        <v>78</v>
      </c>
      <c r="C43" s="98">
        <f>'R&amp;P'!J31</f>
        <v>789</v>
      </c>
      <c r="D43" s="104"/>
    </row>
    <row r="44" spans="1:4">
      <c r="A44" s="101"/>
      <c r="B44" s="101" t="s">
        <v>241</v>
      </c>
      <c r="C44" s="98">
        <f>'R&amp;P'!J42</f>
        <v>64686</v>
      </c>
      <c r="D44" s="104"/>
    </row>
    <row r="45" spans="1:4">
      <c r="A45" s="101"/>
      <c r="B45" s="142" t="s">
        <v>153</v>
      </c>
      <c r="C45" s="136">
        <f>'R&amp;P'!J102</f>
        <v>87740</v>
      </c>
      <c r="D45" s="104"/>
    </row>
    <row r="46" spans="1:4">
      <c r="A46" s="101"/>
      <c r="B46" s="102"/>
      <c r="C46" s="155"/>
      <c r="D46" s="104">
        <f>SUM(C40:C46)</f>
        <v>247365</v>
      </c>
    </row>
    <row r="47" spans="1:4">
      <c r="A47" s="101"/>
      <c r="B47" s="102"/>
      <c r="C47" s="98"/>
      <c r="D47" s="104"/>
    </row>
    <row r="48" spans="1:4">
      <c r="A48" s="101" t="s">
        <v>42</v>
      </c>
      <c r="B48" s="141" t="s">
        <v>49</v>
      </c>
      <c r="C48" s="98"/>
      <c r="D48" s="104"/>
    </row>
    <row r="49" spans="1:4">
      <c r="A49" s="101"/>
      <c r="B49" s="142" t="s">
        <v>173</v>
      </c>
      <c r="C49" s="98">
        <f>'R&amp;P'!J32</f>
        <v>52846</v>
      </c>
      <c r="D49" s="104"/>
    </row>
    <row r="50" spans="1:4">
      <c r="A50" s="101"/>
      <c r="B50" s="142" t="s">
        <v>174</v>
      </c>
      <c r="C50" s="98">
        <f>'R&amp;P'!J33</f>
        <v>2393</v>
      </c>
      <c r="D50" s="104"/>
    </row>
    <row r="51" spans="1:4">
      <c r="A51" s="101"/>
      <c r="B51" s="142" t="s">
        <v>175</v>
      </c>
      <c r="C51" s="98">
        <f>'R&amp;P'!J34</f>
        <v>879183</v>
      </c>
      <c r="D51" s="104"/>
    </row>
    <row r="52" spans="1:4">
      <c r="A52" s="101"/>
      <c r="B52" s="142" t="s">
        <v>176</v>
      </c>
      <c r="C52" s="155">
        <f>'R&amp;P'!J35</f>
        <v>8306</v>
      </c>
      <c r="D52" s="104">
        <f>SUM(C49:C52)</f>
        <v>942728</v>
      </c>
    </row>
    <row r="53" spans="1:4">
      <c r="A53" s="101"/>
      <c r="B53" s="134"/>
      <c r="C53" s="156"/>
      <c r="D53" s="104"/>
    </row>
    <row r="54" spans="1:4">
      <c r="A54" s="101" t="s">
        <v>48</v>
      </c>
      <c r="B54" s="157" t="s">
        <v>51</v>
      </c>
      <c r="C54" s="98"/>
      <c r="D54" s="104"/>
    </row>
    <row r="55" spans="1:4">
      <c r="A55" s="101"/>
      <c r="B55" s="134" t="s">
        <v>79</v>
      </c>
      <c r="C55" s="98">
        <f>'R&amp;P'!J40</f>
        <v>146052</v>
      </c>
      <c r="D55" s="104"/>
    </row>
    <row r="56" spans="1:4">
      <c r="A56" s="101"/>
      <c r="B56" s="134" t="s">
        <v>80</v>
      </c>
      <c r="C56" s="98">
        <v>0</v>
      </c>
      <c r="D56" s="104"/>
    </row>
    <row r="57" spans="1:4">
      <c r="A57" s="101"/>
      <c r="B57" s="134" t="s">
        <v>81</v>
      </c>
      <c r="C57" s="98">
        <v>0</v>
      </c>
      <c r="D57" s="104"/>
    </row>
    <row r="58" spans="1:4">
      <c r="A58" s="101"/>
      <c r="B58" s="134" t="s">
        <v>82</v>
      </c>
      <c r="C58" s="98">
        <v>0</v>
      </c>
      <c r="D58" s="104">
        <f>SUM(C55:C58)</f>
        <v>146052</v>
      </c>
    </row>
    <row r="59" spans="1:4">
      <c r="A59" s="106"/>
      <c r="B59" s="106"/>
      <c r="C59" s="155"/>
      <c r="D59" s="155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C22" sqref="C22"/>
    </sheetView>
  </sheetViews>
  <sheetFormatPr defaultRowHeight="14.25"/>
  <cols>
    <col min="1" max="1" width="24" style="89" bestFit="1" customWidth="1"/>
    <col min="2" max="2" width="17.28515625" style="89" bestFit="1" customWidth="1"/>
    <col min="3" max="3" width="16" style="89" bestFit="1" customWidth="1"/>
    <col min="4" max="4" width="6.28515625" style="89" bestFit="1" customWidth="1"/>
    <col min="5" max="5" width="17.28515625" style="89" bestFit="1" customWidth="1"/>
    <col min="6" max="6" width="5.140625" style="89" bestFit="1" customWidth="1"/>
    <col min="7" max="7" width="16" style="89" bestFit="1" customWidth="1"/>
    <col min="8" max="8" width="17.28515625" style="89" bestFit="1" customWidth="1"/>
    <col min="9" max="16384" width="9.140625" style="89"/>
  </cols>
  <sheetData>
    <row r="1" spans="1:8">
      <c r="A1" s="86" t="s">
        <v>101</v>
      </c>
      <c r="B1" s="87"/>
      <c r="C1" s="87"/>
      <c r="D1" s="87"/>
      <c r="E1" s="87"/>
      <c r="F1" s="87"/>
      <c r="G1" s="87"/>
      <c r="H1" s="88"/>
    </row>
    <row r="2" spans="1:8">
      <c r="A2" s="90"/>
      <c r="B2" s="91"/>
      <c r="C2" s="91"/>
      <c r="D2" s="91"/>
      <c r="E2" s="91"/>
      <c r="F2" s="91"/>
      <c r="G2" s="91"/>
      <c r="H2" s="92"/>
    </row>
    <row r="3" spans="1:8">
      <c r="A3" s="116" t="s">
        <v>268</v>
      </c>
      <c r="B3" s="117"/>
      <c r="C3" s="117"/>
      <c r="D3" s="117"/>
      <c r="E3" s="117"/>
      <c r="F3" s="117"/>
      <c r="G3" s="117"/>
      <c r="H3" s="118"/>
    </row>
    <row r="4" spans="1:8" s="113" customFormat="1" ht="28.5">
      <c r="A4" s="103" t="s">
        <v>83</v>
      </c>
      <c r="B4" s="161" t="s">
        <v>266</v>
      </c>
      <c r="C4" s="103" t="s">
        <v>84</v>
      </c>
      <c r="D4" s="103" t="s">
        <v>85</v>
      </c>
      <c r="E4" s="103" t="s">
        <v>86</v>
      </c>
      <c r="F4" s="114" t="s">
        <v>53</v>
      </c>
      <c r="G4" s="114"/>
      <c r="H4" s="161" t="s">
        <v>267</v>
      </c>
    </row>
    <row r="5" spans="1:8" s="113" customFormat="1">
      <c r="A5" s="107"/>
      <c r="B5" s="107"/>
      <c r="C5" s="107"/>
      <c r="D5" s="107"/>
      <c r="E5" s="107"/>
      <c r="F5" s="97" t="s">
        <v>87</v>
      </c>
      <c r="G5" s="97" t="s">
        <v>2</v>
      </c>
      <c r="H5" s="107"/>
    </row>
    <row r="6" spans="1:8">
      <c r="A6" s="101" t="s">
        <v>88</v>
      </c>
      <c r="B6" s="98">
        <v>7970640</v>
      </c>
      <c r="C6" s="98">
        <v>0</v>
      </c>
      <c r="D6" s="98">
        <v>0</v>
      </c>
      <c r="E6" s="98">
        <f>B6+C6-D6</f>
        <v>7970640</v>
      </c>
      <c r="G6" s="98">
        <f>E6*F6</f>
        <v>0</v>
      </c>
      <c r="H6" s="98">
        <f>E6-G6</f>
        <v>7970640</v>
      </c>
    </row>
    <row r="7" spans="1:8">
      <c r="A7" s="101" t="s">
        <v>89</v>
      </c>
      <c r="B7" s="98">
        <v>7947103.2000000002</v>
      </c>
      <c r="C7" s="98">
        <v>0</v>
      </c>
      <c r="D7" s="98">
        <v>0</v>
      </c>
      <c r="E7" s="98">
        <f t="shared" ref="E7:E15" si="0">B7+C7-D7</f>
        <v>7947103.2000000002</v>
      </c>
      <c r="F7" s="158">
        <v>0.1</v>
      </c>
      <c r="G7" s="98">
        <f t="shared" ref="G7:G15" si="1">E7*F7</f>
        <v>794710.32000000007</v>
      </c>
      <c r="H7" s="98">
        <f t="shared" ref="H7:H15" si="2">E7-G7</f>
        <v>7152392.8799999999</v>
      </c>
    </row>
    <row r="8" spans="1:8">
      <c r="A8" s="101" t="s">
        <v>90</v>
      </c>
      <c r="B8" s="98">
        <v>1894403</v>
      </c>
      <c r="C8" s="98">
        <f>'R&amp;P'!J44</f>
        <v>1159138</v>
      </c>
      <c r="D8" s="98">
        <v>0</v>
      </c>
      <c r="E8" s="98">
        <f t="shared" si="0"/>
        <v>3053541</v>
      </c>
      <c r="F8" s="158">
        <v>0.15</v>
      </c>
      <c r="G8" s="98">
        <f t="shared" si="1"/>
        <v>458031.14999999997</v>
      </c>
      <c r="H8" s="98">
        <f t="shared" si="2"/>
        <v>2595509.85</v>
      </c>
    </row>
    <row r="9" spans="1:8">
      <c r="A9" s="101" t="s">
        <v>91</v>
      </c>
      <c r="B9" s="98">
        <v>2446886.08</v>
      </c>
      <c r="C9" s="98">
        <v>0</v>
      </c>
      <c r="D9" s="98">
        <v>0</v>
      </c>
      <c r="E9" s="98">
        <f t="shared" si="0"/>
        <v>2446886.08</v>
      </c>
      <c r="F9" s="158">
        <v>0.1</v>
      </c>
      <c r="G9" s="98">
        <f t="shared" si="1"/>
        <v>244688.60800000001</v>
      </c>
      <c r="H9" s="98">
        <f t="shared" si="2"/>
        <v>2202197.4720000001</v>
      </c>
    </row>
    <row r="10" spans="1:8">
      <c r="A10" s="101" t="s">
        <v>92</v>
      </c>
      <c r="B10" s="98">
        <v>715380.87</v>
      </c>
      <c r="C10" s="98">
        <f>'R&amp;P'!J52</f>
        <v>291047</v>
      </c>
      <c r="D10" s="98">
        <v>0</v>
      </c>
      <c r="E10" s="98">
        <f t="shared" si="0"/>
        <v>1006427.87</v>
      </c>
      <c r="F10" s="158">
        <v>0.25</v>
      </c>
      <c r="G10" s="98">
        <f t="shared" si="1"/>
        <v>251606.9675</v>
      </c>
      <c r="H10" s="98">
        <f t="shared" si="2"/>
        <v>754820.90249999997</v>
      </c>
    </row>
    <row r="11" spans="1:8">
      <c r="A11" s="101" t="s">
        <v>93</v>
      </c>
      <c r="B11" s="98">
        <v>272430.49</v>
      </c>
      <c r="C11" s="98">
        <v>0</v>
      </c>
      <c r="D11" s="98">
        <v>0</v>
      </c>
      <c r="E11" s="98">
        <f t="shared" si="0"/>
        <v>272430.49</v>
      </c>
      <c r="F11" s="158">
        <v>0.6</v>
      </c>
      <c r="G11" s="98">
        <f t="shared" si="1"/>
        <v>163458.29399999999</v>
      </c>
      <c r="H11" s="98">
        <f t="shared" si="2"/>
        <v>108972.196</v>
      </c>
    </row>
    <row r="12" spans="1:8">
      <c r="A12" s="101" t="s">
        <v>94</v>
      </c>
      <c r="B12" s="98">
        <v>529206.81000000006</v>
      </c>
      <c r="C12" s="98">
        <v>0</v>
      </c>
      <c r="D12" s="98">
        <v>0</v>
      </c>
      <c r="E12" s="98">
        <f t="shared" si="0"/>
        <v>529206.81000000006</v>
      </c>
      <c r="F12" s="158">
        <v>0.15</v>
      </c>
      <c r="G12" s="98">
        <f t="shared" si="1"/>
        <v>79381.021500000003</v>
      </c>
      <c r="H12" s="98">
        <f t="shared" si="2"/>
        <v>449825.78850000002</v>
      </c>
    </row>
    <row r="13" spans="1:8">
      <c r="A13" s="101" t="s">
        <v>96</v>
      </c>
      <c r="B13" s="98">
        <v>9667026</v>
      </c>
      <c r="C13" s="98">
        <v>0</v>
      </c>
      <c r="D13" s="98">
        <v>0</v>
      </c>
      <c r="E13" s="98">
        <f t="shared" si="0"/>
        <v>9667026</v>
      </c>
      <c r="F13" s="158">
        <v>0</v>
      </c>
      <c r="G13" s="98">
        <f t="shared" si="1"/>
        <v>0</v>
      </c>
      <c r="H13" s="98">
        <f t="shared" si="2"/>
        <v>9667026</v>
      </c>
    </row>
    <row r="14" spans="1:8">
      <c r="A14" s="101" t="s">
        <v>95</v>
      </c>
      <c r="B14" s="98">
        <v>698797.77</v>
      </c>
      <c r="C14" s="98">
        <v>0</v>
      </c>
      <c r="D14" s="98">
        <v>0</v>
      </c>
      <c r="E14" s="98">
        <f t="shared" si="0"/>
        <v>698797.77</v>
      </c>
      <c r="F14" s="158">
        <v>0.15</v>
      </c>
      <c r="G14" s="98">
        <f t="shared" si="1"/>
        <v>104819.6655</v>
      </c>
      <c r="H14" s="98">
        <f t="shared" si="2"/>
        <v>593978.10450000002</v>
      </c>
    </row>
    <row r="15" spans="1:8">
      <c r="A15" s="101" t="s">
        <v>237</v>
      </c>
      <c r="B15" s="98">
        <v>38043.49</v>
      </c>
      <c r="C15" s="98">
        <v>0</v>
      </c>
      <c r="D15" s="98">
        <v>0</v>
      </c>
      <c r="E15" s="98">
        <f t="shared" si="0"/>
        <v>38043.49</v>
      </c>
      <c r="F15" s="158">
        <v>0.15</v>
      </c>
      <c r="G15" s="98">
        <f t="shared" si="1"/>
        <v>5706.5234999999993</v>
      </c>
      <c r="H15" s="98">
        <f t="shared" si="2"/>
        <v>32336.966499999999</v>
      </c>
    </row>
    <row r="16" spans="1:8">
      <c r="A16" s="101"/>
      <c r="B16" s="98"/>
      <c r="C16" s="98"/>
      <c r="D16" s="98"/>
      <c r="E16" s="98"/>
      <c r="F16" s="158"/>
      <c r="G16" s="98"/>
      <c r="H16" s="98"/>
    </row>
    <row r="17" spans="1:8">
      <c r="A17" s="106"/>
      <c r="B17" s="126">
        <f>SUM(B6:B16)</f>
        <v>32179917.709999997</v>
      </c>
      <c r="C17" s="159">
        <f>SUM(C6:C16)</f>
        <v>1450185</v>
      </c>
      <c r="D17" s="159">
        <f>SUM(D6:D16)</f>
        <v>0</v>
      </c>
      <c r="E17" s="159">
        <f>SUM(E6:E16)</f>
        <v>33630102.710000001</v>
      </c>
      <c r="F17" s="160"/>
      <c r="G17" s="126">
        <f>SUM(G6:G16)</f>
        <v>2102402.5500000003</v>
      </c>
      <c r="H17" s="159">
        <f>SUM(H6:H16)+0.01</f>
        <v>31527700.169999998</v>
      </c>
    </row>
  </sheetData>
  <mergeCells count="3">
    <mergeCell ref="A1:H2"/>
    <mergeCell ref="A3:H3"/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BS -SCH</vt:lpstr>
      <vt:lpstr>I&amp;E-SCH</vt:lpstr>
      <vt:lpstr>DEP-SCH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2014-08-26T11:50:50Z</dcterms:modified>
</cp:coreProperties>
</file>